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inf_sri\2024\PROYECTO SISTEMA INTEGRADO DE GESTIÓN DEL TH 2024\17. FASE DISEÑO\ARQUITECTURA SOLUCIONES TECNOLÓGICAS\"/>
    </mc:Choice>
  </mc:AlternateContent>
  <xr:revisionPtr revIDLastSave="0" documentId="13_ncr:1_{68B5AEFA-3CBE-473C-B557-C34CD27774B6}" xr6:coauthVersionLast="47" xr6:coauthVersionMax="47" xr10:uidLastSave="{00000000-0000-0000-0000-000000000000}"/>
  <bookViews>
    <workbookView xWindow="-108" yWindow="-108" windowWidth="23256" windowHeight="12456" tabRatio="768" firstSheet="3" activeTab="3" xr2:uid="{00000000-000D-0000-FFFF-FFFF00000000}"/>
  </bookViews>
  <sheets>
    <sheet name="Información solicitada" sheetId="1" state="hidden" r:id="rId1"/>
    <sheet name="Continuidad " sheetId="2" state="hidden" r:id="rId2"/>
    <sheet name="Disponibilidad" sheetId="3" state="hidden" r:id="rId3"/>
    <sheet name="Demanda Esperada" sheetId="6" r:id="rId4"/>
    <sheet name="Listas" sheetId="7" state="hidden" r:id="rId5"/>
  </sheets>
  <externalReferences>
    <externalReference r:id="rId6"/>
  </externalReferences>
  <definedNames>
    <definedName name="Bajo">Listas!$B$14:$B$16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P6" i="6" l="1"/>
  <c r="AB11" i="6" l="1"/>
  <c r="AF11" i="6"/>
  <c r="AC11" i="6"/>
  <c r="AB10" i="6"/>
  <c r="AF10" i="6"/>
  <c r="AC10" i="6"/>
  <c r="Z10" i="6"/>
  <c r="X10" i="6"/>
  <c r="V10" i="6"/>
  <c r="U8" i="6"/>
  <c r="AB8" i="6" s="1"/>
  <c r="V8" i="6"/>
  <c r="X8" i="6"/>
  <c r="AF9" i="6"/>
  <c r="AC9" i="6"/>
  <c r="AB9" i="6"/>
  <c r="AE9" i="6" s="1"/>
  <c r="AF8" i="6"/>
  <c r="AC8" i="6"/>
  <c r="AF6" i="6"/>
  <c r="AC6" i="6"/>
  <c r="AH9" i="6" l="1"/>
  <c r="AH10" i="6"/>
  <c r="AH11" i="6"/>
  <c r="AE10" i="6"/>
  <c r="AE11" i="6"/>
  <c r="AE8" i="6"/>
  <c r="AH8" i="6"/>
  <c r="AB6" i="6" l="1"/>
  <c r="H11" i="6"/>
  <c r="K10" i="6"/>
  <c r="H10" i="6"/>
  <c r="K11" i="6"/>
  <c r="K6" i="6"/>
  <c r="F9" i="6"/>
  <c r="H9" i="6" s="1"/>
  <c r="F8" i="6"/>
  <c r="K8" i="6" s="1"/>
  <c r="F7" i="6"/>
  <c r="K7" i="6" s="1"/>
  <c r="K9" i="6" l="1"/>
  <c r="AE6" i="6"/>
  <c r="AH6" i="6"/>
  <c r="N10" i="6"/>
  <c r="X9" i="6"/>
  <c r="Z9" i="6" s="1"/>
  <c r="N9" i="6"/>
  <c r="AV8" i="6" l="1"/>
  <c r="AT8" i="6"/>
  <c r="AQ8" i="6"/>
  <c r="AR8" i="6" s="1"/>
  <c r="AL8" i="6"/>
  <c r="Z8" i="6"/>
  <c r="P8" i="6"/>
  <c r="O8" i="6"/>
  <c r="N8" i="6"/>
  <c r="AV7" i="6"/>
  <c r="AT7" i="6"/>
  <c r="AQ7" i="6"/>
  <c r="Z7" i="6"/>
  <c r="Y7" i="6"/>
  <c r="U7" i="6"/>
  <c r="AB7" i="6" s="1"/>
  <c r="P7" i="6"/>
  <c r="O7" i="6"/>
  <c r="AV6" i="6"/>
  <c r="AT6" i="6"/>
  <c r="AQ6" i="6"/>
  <c r="AR6" i="6" s="1"/>
  <c r="AL6" i="6"/>
  <c r="AJ6" i="6"/>
  <c r="Z6" i="6"/>
  <c r="P6" i="6"/>
  <c r="O6" i="6"/>
  <c r="N6" i="6"/>
  <c r="H6" i="6"/>
  <c r="AU6" i="6" l="1"/>
  <c r="AU8" i="6"/>
  <c r="AE7" i="6"/>
  <c r="AH7" i="6"/>
  <c r="S8" i="6"/>
  <c r="T8" i="6"/>
  <c r="AM8" i="6" s="1"/>
  <c r="AJ8" i="6"/>
  <c r="AI8" i="6"/>
  <c r="T6" i="6"/>
  <c r="AM6" i="6" s="1"/>
  <c r="S6" i="6"/>
  <c r="R6" i="6"/>
  <c r="Q6" i="6"/>
  <c r="Q7" i="6"/>
  <c r="R7" i="6"/>
  <c r="N7" i="6"/>
  <c r="AI6" i="6"/>
  <c r="H8" i="6"/>
  <c r="W7" i="6"/>
  <c r="AA7" i="6" s="1"/>
  <c r="AK6" i="6"/>
  <c r="AK8" i="6"/>
  <c r="H7" i="6"/>
  <c r="AR7" i="6" s="1"/>
  <c r="AU7" i="6" s="1"/>
  <c r="R8" i="6" l="1"/>
  <c r="Q8" i="6"/>
  <c r="S7" i="6"/>
  <c r="T7" i="6"/>
  <c r="AI7" i="6" l="1"/>
  <c r="AJ7" i="6"/>
  <c r="AL7" i="6"/>
  <c r="AM7" i="6" s="1"/>
  <c r="AK7" i="6"/>
  <c r="N11" i="6" l="1"/>
  <c r="AJ11" i="6"/>
  <c r="AJ10" i="6"/>
  <c r="AJ9" i="6"/>
  <c r="O11" i="6"/>
  <c r="O10" i="6"/>
  <c r="O9" i="6"/>
  <c r="P11" i="6"/>
  <c r="P10" i="6"/>
  <c r="P9" i="6"/>
  <c r="AV11" i="6"/>
  <c r="AV10" i="6"/>
  <c r="AV9" i="6"/>
  <c r="AT11" i="6"/>
  <c r="AT10" i="6"/>
  <c r="AT9" i="6"/>
  <c r="AQ11" i="6"/>
  <c r="AR11" i="6" s="1"/>
  <c r="AQ10" i="6"/>
  <c r="AR10" i="6" s="1"/>
  <c r="AQ9" i="6"/>
  <c r="AR9" i="6" s="1"/>
  <c r="AI9" i="6"/>
  <c r="AL11" i="6"/>
  <c r="AL10" i="6"/>
  <c r="AL9" i="6"/>
  <c r="Q9" i="6" l="1"/>
  <c r="Q11" i="6"/>
  <c r="AU10" i="6"/>
  <c r="S9" i="6"/>
  <c r="AU9" i="6"/>
  <c r="AK9" i="6"/>
  <c r="AU11" i="6"/>
  <c r="Q10" i="6"/>
  <c r="T9" i="6"/>
  <c r="AM9" i="6" s="1"/>
  <c r="AK11" i="6"/>
  <c r="AI11" i="6"/>
  <c r="AK10" i="6"/>
  <c r="AI10" i="6"/>
  <c r="T10" i="6"/>
  <c r="AM10" i="6" s="1"/>
  <c r="T11" i="6"/>
  <c r="AM11" i="6" s="1"/>
  <c r="R11" i="6"/>
  <c r="S11" i="6"/>
  <c r="S10" i="6"/>
  <c r="R10" i="6"/>
  <c r="R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Rosero Aguas, Maria Del Carmen</author>
  </authors>
  <commentList>
    <comment ref="B5" authorId="0" shapeId="0" xr:uid="{2174FE06-16AE-4ABD-A7AA-BEA52CB3437F}">
      <text>
        <r>
          <rPr>
            <b/>
            <sz val="9"/>
            <color indexed="81"/>
            <rFont val="Tahoma"/>
            <family val="2"/>
          </rPr>
          <t>Rosero Aguas, Maria Del Carmen:</t>
        </r>
        <r>
          <rPr>
            <sz val="9"/>
            <color indexed="81"/>
            <rFont val="Tahoma"/>
            <family val="2"/>
          </rPr>
          <t xml:space="preserve">
Revisar el Catálogo de Servicios Tecnológicos publicado en la Intranet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Ocaña Salazar, Vanesa Geoconda</author>
  </authors>
  <commentList>
    <comment ref="I7" authorId="0" shapeId="0" xr:uid="{28E50C03-5006-4589-A3FB-80CFD2A60BB2}">
      <text>
        <r>
          <rPr>
            <b/>
            <sz val="9"/>
            <color indexed="81"/>
            <rFont val="Tahoma"/>
            <family val="2"/>
          </rPr>
          <t>Ocaña Salazar, Vanesa Geoconda:</t>
        </r>
        <r>
          <rPr>
            <sz val="9"/>
            <color indexed="81"/>
            <rFont val="Tahoma"/>
            <family val="2"/>
          </rPr>
          <t xml:space="preserve">
Se ha considerado las reformas del EOP 2021 y 2023.</t>
        </r>
      </text>
    </comment>
    <comment ref="L7" authorId="0" shapeId="0" xr:uid="{D8CBAF35-9E9C-4191-8030-C1B548EEE998}">
      <text>
        <r>
          <rPr>
            <b/>
            <sz val="9"/>
            <color indexed="81"/>
            <rFont val="Tahoma"/>
            <family val="2"/>
          </rPr>
          <t>Ocaña Salazar, Vanesa Geoconda:</t>
        </r>
        <r>
          <rPr>
            <sz val="9"/>
            <color indexed="81"/>
            <rFont val="Tahoma"/>
            <family val="2"/>
          </rPr>
          <t xml:space="preserve">
Se ha considerado las reformas del EOP 2021 y 2023.</t>
        </r>
      </text>
    </comment>
    <comment ref="AC7" authorId="0" shapeId="0" xr:uid="{547AEE62-AB8D-4E56-9F71-F2F7DDF32576}">
      <text>
        <r>
          <rPr>
            <b/>
            <sz val="9"/>
            <color indexed="81"/>
            <rFont val="Tahoma"/>
            <family val="2"/>
          </rPr>
          <t>Ocaña Salazar, Vanesa Geoconda:</t>
        </r>
        <r>
          <rPr>
            <sz val="9"/>
            <color indexed="81"/>
            <rFont val="Tahoma"/>
            <family val="2"/>
          </rPr>
          <t xml:space="preserve">
Se ha considerado las reformas del EOP 2021 y 2023.</t>
        </r>
      </text>
    </comment>
    <comment ref="AF7" authorId="0" shapeId="0" xr:uid="{9C980C21-FC4E-4A76-A3C0-2C80B6D2FC4D}">
      <text>
        <r>
          <rPr>
            <b/>
            <sz val="9"/>
            <color indexed="81"/>
            <rFont val="Tahoma"/>
            <family val="2"/>
          </rPr>
          <t>Ocaña Salazar, Vanesa Geoconda:</t>
        </r>
        <r>
          <rPr>
            <sz val="9"/>
            <color indexed="81"/>
            <rFont val="Tahoma"/>
            <family val="2"/>
          </rPr>
          <t xml:space="preserve">
Se ha considerado las reformas del EOP 2021 y 2023.</t>
        </r>
      </text>
    </comment>
  </commentList>
</comments>
</file>

<file path=xl/sharedStrings.xml><?xml version="1.0" encoding="utf-8"?>
<sst xmlns="http://schemas.openxmlformats.org/spreadsheetml/2006/main" count="218" uniqueCount="166">
  <si>
    <t>INFORMACIÓN REQUERIDA</t>
  </si>
  <si>
    <t>DESCRIPCIÓN</t>
  </si>
  <si>
    <t>DETALLE</t>
  </si>
  <si>
    <t>Continuidad</t>
  </si>
  <si>
    <t>Informacion necesaria para establecer la continuidad del Servicio TI</t>
  </si>
  <si>
    <t>Disponibilidad</t>
  </si>
  <si>
    <t>Informacion necesaria para establecer la disponibilidad del Servicio TI</t>
  </si>
  <si>
    <t>Informacion necesaria para establecer la capacidad del Servicio TI</t>
  </si>
  <si>
    <t xml:space="preserve">INFORMACIÓN PARA LA CONTINUIDAD </t>
  </si>
  <si>
    <t>SI</t>
  </si>
  <si>
    <t>NO</t>
  </si>
  <si>
    <t>2.-Expresar el riesgo e impacto que tendría para la institución  en caso de una situación de emergencia o desastre no se cuente con el servicio TI, en términos cuantitativos</t>
  </si>
  <si>
    <t xml:space="preserve">INFORMACIÓN PARA LA DISPONIBILIDAD </t>
  </si>
  <si>
    <t>1.- Nombre del Servicio</t>
  </si>
  <si>
    <t>2.- Nombre de la Aplicación</t>
  </si>
  <si>
    <t xml:space="preserve">3.- Tipo de Servicio o Aplicación </t>
  </si>
  <si>
    <t>Nuevo Servicio</t>
  </si>
  <si>
    <t>Servicio Existente</t>
  </si>
  <si>
    <t>Nuevo Aplicativo</t>
  </si>
  <si>
    <t>Aplicativo Existente</t>
  </si>
  <si>
    <t>4.-Categoría de disponibilidad del servicio</t>
  </si>
  <si>
    <t>Internet</t>
  </si>
  <si>
    <t>Intranet</t>
  </si>
  <si>
    <t>5.-Horarios de Disponibilidad</t>
  </si>
  <si>
    <t>NOTA:  Los valores de disponibilidad y horarios propuestos son valores asociados a los niveles de servicio de la Infraestructura tecnológica actual provista por el SRI. De requerirse valores o horarios diferentes se deberá implementar una estrategia particular que implicará la asignación del presupuesto correspondiente</t>
  </si>
  <si>
    <t>Gestión de Niveles de Servicios
Requerimientos de Niveles de Servicios (SLR)
PRO-GTI-DST-009-F01</t>
  </si>
  <si>
    <t>Listas</t>
  </si>
  <si>
    <t>Rango de campos y tipos de datos</t>
  </si>
  <si>
    <t>Rango de campos</t>
  </si>
  <si>
    <t>10 – 50 campos</t>
  </si>
  <si>
    <t>50 – 200 campos</t>
  </si>
  <si>
    <t>200 – 1000 campos</t>
  </si>
  <si>
    <t>Rango de campos por transacción</t>
  </si>
  <si>
    <t>*Estos valores consideran una mezcla de tipos de datos comunes: INT (4 bytes), DATETIME (8 bytes), VARCHAR(n) (variable), FLOAT (8 bytes), etc. También se incluyen gastos generales por fila (overhead) como punteros, alineación, y metadatos. Referencia: Obtener el tamaño de un registro en SQL Server: https://visoal.net/2022/08/obtener-el-tamano-de-un-registro-en-sql-server/</t>
  </si>
  <si>
    <t>Tamaño min. por transacción (Bytes)</t>
  </si>
  <si>
    <t>Tamaño max. por transacción  (Bytes)</t>
  </si>
  <si>
    <t>Usuarios diarios</t>
  </si>
  <si>
    <t>TPS estimado</t>
  </si>
  <si>
    <t>% de usuarios concurrentes (pico)</t>
  </si>
  <si>
    <t>Intervalo de tiempo pico (seg)</t>
  </si>
  <si>
    <t>Nivel</t>
  </si>
  <si>
    <t>Tipo de Transacción</t>
  </si>
  <si>
    <t>Descripción</t>
  </si>
  <si>
    <t>Bajo</t>
  </si>
  <si>
    <t>Lectura simple</t>
  </si>
  <si>
    <t>Consulta de datos sin lógica pesada</t>
  </si>
  <si>
    <t>Medio</t>
  </si>
  <si>
    <t>Lectura/Escritura</t>
  </si>
  <si>
    <t>Incluye validaciones y persistencia</t>
  </si>
  <si>
    <t>Alto</t>
  </si>
  <si>
    <t>Procesamiento complejo</t>
  </si>
  <si>
    <t>Algoritmos, cálculos, múltiples I/O</t>
  </si>
  <si>
    <t>Clasificación de complejidad funcional, para una estimación inicial y conservadora:</t>
  </si>
  <si>
    <t>Complejidad funcional</t>
  </si>
  <si>
    <t>CPU estimado por transacción (ms)</t>
  </si>
  <si>
    <t>Total CPU (ms/seg)</t>
  </si>
  <si>
    <t>Tiempo base CPU (ms)</t>
  </si>
  <si>
    <t>Memoria estimada MB</t>
  </si>
  <si>
    <t>Memoria estimada (MB)</t>
  </si>
  <si>
    <t>Mínimo</t>
  </si>
  <si>
    <t>Máximo</t>
  </si>
  <si>
    <t>Estimación de tamaño por transacción (bytes) (*)</t>
  </si>
  <si>
    <t>DATE</t>
  </si>
  <si>
    <t>Oracle (bytes)</t>
  </si>
  <si>
    <t>IBM Db2 (bytes)</t>
  </si>
  <si>
    <t>SQL Server (bytes)</t>
  </si>
  <si>
    <t>AWS Redshift (bytes)</t>
  </si>
  <si>
    <t>CHAR(n)</t>
  </si>
  <si>
    <t>1–2000</t>
  </si>
  <si>
    <t>1–255</t>
  </si>
  <si>
    <t>1–8000</t>
  </si>
  <si>
    <t>1–65535</t>
  </si>
  <si>
    <t>VARCHAR(n)</t>
  </si>
  <si>
    <t>1–32767</t>
  </si>
  <si>
    <t>1–32672</t>
  </si>
  <si>
    <t>NUMBER(p,s)</t>
  </si>
  <si>
    <t>1–22</t>
  </si>
  <si>
    <t>1–31</t>
  </si>
  <si>
    <t>5–17 (según tipo)</t>
  </si>
  <si>
    <t>8 (DECIMAL)</t>
  </si>
  <si>
    <t>FLOAT</t>
  </si>
  <si>
    <t>4–8</t>
  </si>
  <si>
    <t>TIMESTAMP</t>
  </si>
  <si>
    <t>7–13</t>
  </si>
  <si>
    <r>
      <t>CLOB</t>
    </r>
    <r>
      <rPr>
        <sz val="10"/>
        <color rgb="FF424242"/>
        <rFont val="Segoe UI"/>
        <family val="2"/>
      </rPr>
      <t xml:space="preserve"> / </t>
    </r>
    <r>
      <rPr>
        <sz val="10"/>
        <color rgb="FF424242"/>
        <rFont val="Consolas"/>
        <family val="3"/>
      </rPr>
      <t>TEXT</t>
    </r>
  </si>
  <si>
    <t>hasta 4 GB</t>
  </si>
  <si>
    <t>hasta 2 GB</t>
  </si>
  <si>
    <t>hasta 64 KB</t>
  </si>
  <si>
    <t>BLOB</t>
  </si>
  <si>
    <t>BOOLEAN</t>
  </si>
  <si>
    <t>No nativo</t>
  </si>
  <si>
    <r>
      <t>RAW(n)</t>
    </r>
    <r>
      <rPr>
        <sz val="10"/>
        <color rgb="FF424242"/>
        <rFont val="Segoe UI"/>
        <family val="2"/>
      </rPr>
      <t xml:space="preserve"> / </t>
    </r>
    <r>
      <rPr>
        <sz val="10"/>
        <color rgb="FF424242"/>
        <rFont val="Consolas"/>
        <family val="3"/>
      </rPr>
      <t>VARBINARY(n)</t>
    </r>
  </si>
  <si>
    <t>Transacción relevantes</t>
  </si>
  <si>
    <t>Procesamiento y memoria</t>
  </si>
  <si>
    <t>Número de transacciones en el años 1</t>
  </si>
  <si>
    <t>Años</t>
  </si>
  <si>
    <t>Tamaño (KB)</t>
  </si>
  <si>
    <t>Número de archivos en el años 3</t>
  </si>
  <si>
    <t>Número de archivos en el años 5</t>
  </si>
  <si>
    <t>NOTA:  Los valores de continuidad y tiempos propuestos como predeterminados son valores asociados a los niveles de servicio de la Infraestructura tecnológica actual provista por el SRI. De requerirse valores  diferentes a los ofrecidos, se deberá implementar una estrategia particular que implicará que el Area requirente disponga de la asignación del presupuesto correspondiente.</t>
  </si>
  <si>
    <t>1. Previo a llenar esta sección se debe confirmar en el BIA – BUSINESS IMPACT ANALYSIS institucional vigente si el proceso y producto asociado se encuentra considerado para la provisión de continuidad.</t>
  </si>
  <si>
    <t>El servicio se encuentra considerado en el BIA:</t>
  </si>
  <si>
    <t xml:space="preserve">Usar Opción del Plan de Continuidad: </t>
  </si>
  <si>
    <t>b) Opción Específica: (Ver Nota previo al llenado)</t>
  </si>
  <si>
    <t>a) Opción Plan de Continuidad del SRI:</t>
  </si>
  <si>
    <t xml:space="preserve"> - Módulo Internet: [detallar]</t>
  </si>
  <si>
    <t xml:space="preserve">
A continuación se presenta la opción predeterminada  establecida en el Acuerdo de nivel de servicio institucional vigente; en el caso de necesitarse requerimientos diferentes, esta deberá ser gestionada con el Proceso de Gestión de Continuidad y disponer del presupuesto para su implementación.
</t>
  </si>
  <si>
    <t xml:space="preserve"> - Módulo Intranet: </t>
  </si>
  <si>
    <t xml:space="preserve">       * Tiempo de Recuperación (RTO):</t>
  </si>
  <si>
    <t xml:space="preserve">       * Tiempo de Perdida de Datos (RPO):</t>
  </si>
  <si>
    <t xml:space="preserve">       * Tiempo Máximo Tolerable de Caída (MTD):</t>
  </si>
  <si>
    <t xml:space="preserve">3. Cuál es el tiempo máximo aceptable para la institución en el que el servicio TI puede estar inactivo después de una interrupción, antes de que la organización sufra daños irreparables o consecuencias severas? (Expresar en unidades de tiempo como por ejemplo: días, horas, minutos y/o segundos)  </t>
  </si>
  <si>
    <t xml:space="preserve">4. Cuál es el tiempo máximo de información del servicio TI que la institución puede perder ante un evento de desastre o emergencia? (Por ejemplo perder todas declaraciones ingresadas en la última hora)
Debe expresar en unidades de tiempo. (Opción predeterminada: 24 minutos) </t>
  </si>
  <si>
    <t>La institución cuenta con el "Acuerdo de Nivel de Servicio Tecnológico" en el que se establece el Plan de Continuidad de Servicios Tecnológicos como medida para enfrentar situaciones críticas no previstas en la infraestructura tecnológica para los servicios tecnológicos críticos; para el caso de necesitar requerimientos diferentes, estos deberán ser gestionados con el Proceso de Gestión de Continuidad y disponer del presupuesto para su implementación.</t>
  </si>
  <si>
    <t>Otro Horario:</t>
  </si>
  <si>
    <t>[Detallar]</t>
  </si>
  <si>
    <t>Internet: 24x7  Horario: 00:00 am a 24:00 pm de Lunes a Domingo  </t>
  </si>
  <si>
    <t>Intranet: Horario de labores</t>
  </si>
  <si>
    <t>6. Mantenimientos Programados y Porcentaje de Disponibilida</t>
  </si>
  <si>
    <t>La institución cuenta con el "Acuerdo de Nivel de Servicio Tecnológico" en el que se establece la disponibilidad comprometida para los servicios tecnológicos en ambiente de internet e intranet</t>
  </si>
  <si>
    <t xml:space="preserve"> - Porcentaje de Disponibilidad mensual:
      </t>
  </si>
  <si>
    <t>* No se considera la indisponibilidad del Servicio Tecnológico generada por mantenimientos y cambios programados y aprobados por la institución, o la indisponibilidad generada en servicios no críticos</t>
  </si>
  <si>
    <t xml:space="preserve"> - Mantenimientos Programados del Servicio:</t>
  </si>
  <si>
    <t>Internet:
    - 02:00 am a  04:00 am</t>
  </si>
  <si>
    <t xml:space="preserve">Intranet: 
    - Lunes a Viernes: 19:00 a 24:00 y Fines de Semana
    - Feriados: 07:00 a 24:00 </t>
  </si>
  <si>
    <t>Demanda Esperada</t>
  </si>
  <si>
    <t>% Anual</t>
  </si>
  <si>
    <t># Años</t>
  </si>
  <si>
    <t># Transacciones</t>
  </si>
  <si>
    <t>Almacenamiento mínimo estimado en el año 3 
(GB)</t>
  </si>
  <si>
    <t>Almacenamiento máximo estimado en el año 3 
(GB)</t>
  </si>
  <si>
    <t>Almacenamiento mínimo estimado en el año 5 
(GB)</t>
  </si>
  <si>
    <t>Almacenamiento máximo estimado en el año 5
(GB)</t>
  </si>
  <si>
    <t>Demanda Esperada para Información Estructurada</t>
  </si>
  <si>
    <t>Demanda Esperada para Información No estructurado</t>
  </si>
  <si>
    <t># Archivos</t>
  </si>
  <si>
    <t>Número de archivos en el año 1</t>
  </si>
  <si>
    <t>Número de transacciones en el año 3</t>
  </si>
  <si>
    <t>Número de transacciones en el año 5</t>
  </si>
  <si>
    <t>Total Almacenamiento Estrucurado y No Estructurado 
(GB)</t>
  </si>
  <si>
    <t>Tamaño por archivo (KB)</t>
  </si>
  <si>
    <t>Nómina</t>
  </si>
  <si>
    <t>Estructura Posicional/Distributivo de puestos</t>
  </si>
  <si>
    <t>Actualización de la estructura y distributivo (históricos)</t>
  </si>
  <si>
    <t>Número de transacciones máximas mensuales</t>
  </si>
  <si>
    <t>Número de transacciones mínimas mensuales</t>
  </si>
  <si>
    <t>Número de transacciones promedio mensuales</t>
  </si>
  <si>
    <t>Número de archivos por mes</t>
  </si>
  <si>
    <t>Movimientos (Nombramientos, contratos, subrogaciones, comisiones, permisos, licencias)</t>
  </si>
  <si>
    <t>Novedades del personal (ingresos y descuentos)</t>
  </si>
  <si>
    <t>Liquidación de haberes</t>
  </si>
  <si>
    <t>Ficha de personal</t>
  </si>
  <si>
    <t>Componentes</t>
  </si>
  <si>
    <t>Archivos de tamaño máximo por mes</t>
  </si>
  <si>
    <t>Archivos de tamaño mínimo por mes</t>
  </si>
  <si>
    <t>Archivos de tamaño promedio por mes</t>
  </si>
  <si>
    <t>Movimientos de personal programación</t>
  </si>
  <si>
    <t>Manual de Descripción, Valoración y Clasificación de Puestos.</t>
  </si>
  <si>
    <t>Actualización manual de Descripción, Valoración y Clasificación de Puestos</t>
  </si>
  <si>
    <t>Novedades del personal (información de las unidades certificadoras)</t>
  </si>
  <si>
    <t>contempla información personal, laboral, trayectoría, evaluación, capacitación, rol de pagos etc</t>
  </si>
  <si>
    <t xml:space="preserve">Transacciones por usuario </t>
  </si>
  <si>
    <t>Módulo</t>
  </si>
  <si>
    <t xml:space="preserve">Estructura Posicional </t>
  </si>
  <si>
    <t>Manual de Puestos</t>
  </si>
  <si>
    <t xml:space="preserve">Movimientos de personal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</si>
</sst>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 #,##0.00_ ;_ * \-#,##0.00_ ;_ * \-??_ ;_ @_ "/>
    <numFmt numFmtId="165" formatCode="0\ %"/>
    <numFmt numFmtId="166" formatCode="0.0%"/>
  </numFmts>
  <fonts count="23">
    <font>
      <sz val="11"/>
      <color rgb="FF000000"/>
      <name val="Calibri"/>
      <charset val="134"/>
    </font>
    <font>
      <sz val="11"/>
      <color theme="1"/>
      <name val="Calibri"/>
      <family val="2"/>
      <scheme val="minor"/>
    </font>
    <font>
      <b/>
      <sz val="20"/>
      <color rgb="FFFFFFFF"/>
      <name val="Calibri"/>
      <family val="2"/>
    </font>
    <font>
      <sz val="11"/>
      <color rgb="FFFFFFFF"/>
      <name val="Calibri"/>
      <family val="2"/>
    </font>
    <font>
      <b/>
      <sz val="11"/>
      <color rgb="FF000000"/>
      <name val="Calibri"/>
      <family val="2"/>
    </font>
    <font>
      <u/>
      <sz val="11"/>
      <color rgb="FF800080"/>
      <name val="Calibri"/>
      <family val="2"/>
    </font>
    <font>
      <u/>
      <sz val="11"/>
      <color rgb="FF0000FF"/>
      <name val="Calibri"/>
      <family val="2"/>
    </font>
    <font>
      <b/>
      <sz val="18"/>
      <color rgb="FFFFFFFF"/>
      <name val="Calibri"/>
      <family val="2"/>
    </font>
    <font>
      <b/>
      <sz val="14"/>
      <color rgb="FF000000"/>
      <name val="Calibri"/>
      <family val="2"/>
    </font>
    <font>
      <sz val="11"/>
      <name val="Calibri"/>
      <family val="2"/>
    </font>
    <font>
      <sz val="11"/>
      <color rgb="FF000000"/>
      <name val="Calibri"/>
      <family val="2"/>
    </font>
    <font>
      <b/>
      <sz val="11"/>
      <color rgb="FF000000"/>
      <name val="Calibri"/>
      <family val="2"/>
    </font>
    <font>
      <b/>
      <sz val="16"/>
      <name val="Calibri"/>
      <family val="2"/>
    </font>
    <font>
      <sz val="10"/>
      <color rgb="FF424242"/>
      <name val="Segoe UI"/>
      <family val="2"/>
    </font>
    <font>
      <sz val="10"/>
      <color rgb="FF424242"/>
      <name val="Consolas"/>
      <family val="3"/>
    </font>
    <font>
      <sz val="11"/>
      <color rgb="FF000000"/>
      <name val="Calibri"/>
      <family val="2"/>
    </font>
    <font>
      <b/>
      <sz val="11"/>
      <color theme="1"/>
      <name val="Calibri"/>
      <family val="2"/>
      <scheme val="minor"/>
    </font>
    <font>
      <b/>
      <sz val="12"/>
      <color theme="1"/>
      <name val="Calibri"/>
      <family val="2"/>
      <scheme val="minor"/>
    </font>
    <font>
      <sz val="9"/>
      <color indexed="81"/>
      <name val="Tahoma"/>
      <family val="2"/>
    </font>
    <font>
      <b/>
      <sz val="9"/>
      <color indexed="81"/>
      <name val="Tahoma"/>
      <family val="2"/>
    </font>
    <font>
      <b/>
      <sz val="12"/>
      <color rgb="FF000000"/>
      <name val="Calibri"/>
      <family val="2"/>
    </font>
    <font>
      <sz val="11"/>
      <color rgb="FF000000"/>
      <name val="Calibri"/>
      <family val="2"/>
    </font>
    <font>
      <sz val="11"/>
      <color rgb="FF000000"/>
      <name val="Aptos"/>
      <family val="2"/>
    </font>
  </fonts>
  <fills count="8">
    <fill>
      <patternFill patternType="none"/>
    </fill>
    <fill>
      <patternFill patternType="gray125"/>
    </fill>
    <fill>
      <patternFill patternType="solid">
        <fgColor rgb="FF1F497D"/>
        <bgColor rgb="FF003366"/>
      </patternFill>
    </fill>
    <fill>
      <patternFill patternType="solid">
        <fgColor rgb="FFC6D9F1"/>
        <bgColor rgb="FFDCE6F2"/>
      </patternFill>
    </fill>
    <fill>
      <patternFill patternType="solid">
        <fgColor rgb="FFFFFFFF"/>
        <bgColor rgb="FFFFFFCC"/>
      </patternFill>
    </fill>
    <fill>
      <patternFill patternType="solid">
        <fgColor rgb="FFF5F5F5"/>
        <bgColor indexed="64"/>
      </patternFill>
    </fill>
    <fill>
      <patternFill patternType="solid">
        <fgColor theme="0"/>
        <bgColor indexed="64"/>
      </patternFill>
    </fill>
    <fill>
      <patternFill patternType="solid">
        <fgColor theme="2"/>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s>
  <cellStyleXfs count="7">
    <xf numFmtId="0" fontId="0" fillId="0" borderId="0"/>
    <xf numFmtId="0" fontId="6" fillId="0" borderId="0" applyBorder="0" applyProtection="0"/>
    <xf numFmtId="164" fontId="10" fillId="0" borderId="0" applyBorder="0" applyProtection="0"/>
    <xf numFmtId="0" fontId="10" fillId="0" borderId="0">
      <alignment vertical="center"/>
    </xf>
    <xf numFmtId="165" fontId="10" fillId="0" borderId="0" applyBorder="0" applyProtection="0"/>
    <xf numFmtId="9" fontId="15" fillId="0" borderId="0" applyFont="0" applyFill="0" applyBorder="0" applyAlignment="0" applyProtection="0"/>
    <xf numFmtId="43" fontId="21" fillId="0" borderId="0" applyFont="0" applyFill="0" applyBorder="0" applyAlignment="0" applyProtection="0"/>
  </cellStyleXfs>
  <cellXfs count="187">
    <xf numFmtId="0" fontId="0" fillId="0" borderId="0" xfId="0"/>
    <xf numFmtId="0" fontId="0" fillId="4" borderId="2" xfId="0" applyFill="1" applyBorder="1" applyAlignment="1">
      <alignment vertical="center"/>
    </xf>
    <xf numFmtId="0" fontId="4" fillId="3" borderId="2" xfId="0" applyFont="1" applyFill="1" applyBorder="1"/>
    <xf numFmtId="0" fontId="5" fillId="0" borderId="2" xfId="1" applyFont="1" applyBorder="1" applyProtection="1"/>
    <xf numFmtId="0" fontId="0" fillId="0" borderId="2" xfId="0" applyBorder="1"/>
    <xf numFmtId="0" fontId="4" fillId="0" borderId="0" xfId="0" applyFont="1"/>
    <xf numFmtId="0" fontId="4" fillId="4" borderId="0" xfId="0" applyFont="1" applyFill="1"/>
    <xf numFmtId="0" fontId="0" fillId="2" borderId="0" xfId="0" applyFill="1"/>
    <xf numFmtId="0" fontId="0" fillId="4" borderId="0" xfId="0" applyFill="1"/>
    <xf numFmtId="0" fontId="0" fillId="0" borderId="2" xfId="0"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2" xfId="0" applyBorder="1" applyAlignment="1">
      <alignment horizontal="center"/>
    </xf>
    <xf numFmtId="0" fontId="2" fillId="0" borderId="0" xfId="0" applyFont="1" applyAlignment="1">
      <alignment horizontal="center" vertical="center"/>
    </xf>
    <xf numFmtId="0" fontId="0" fillId="0" borderId="2" xfId="0" applyBorder="1" applyAlignment="1">
      <alignment horizontal="center" vertical="center" wrapText="1"/>
    </xf>
    <xf numFmtId="0" fontId="10" fillId="0" borderId="0" xfId="0" applyFont="1"/>
    <xf numFmtId="0" fontId="10" fillId="0" borderId="0" xfId="0" applyFont="1" applyAlignment="1">
      <alignment wrapText="1"/>
    </xf>
    <xf numFmtId="0" fontId="10" fillId="0" borderId="2" xfId="0" applyFont="1" applyBorder="1"/>
    <xf numFmtId="0" fontId="10" fillId="0" borderId="2" xfId="0" applyFont="1" applyBorder="1" applyAlignment="1">
      <alignment horizontal="center"/>
    </xf>
    <xf numFmtId="0" fontId="10" fillId="0" borderId="2" xfId="0" applyFont="1" applyBorder="1" applyAlignment="1">
      <alignment horizontal="center" vertical="center" wrapText="1"/>
    </xf>
    <xf numFmtId="0" fontId="1" fillId="0" borderId="0" xfId="0" applyFont="1" applyAlignment="1">
      <alignment horizontal="left" wrapText="1"/>
    </xf>
    <xf numFmtId="0" fontId="0" fillId="0" borderId="0" xfId="0" applyAlignment="1">
      <alignment horizontal="left" wrapText="1"/>
    </xf>
    <xf numFmtId="0" fontId="0" fillId="5" borderId="0" xfId="0" applyFill="1"/>
    <xf numFmtId="0" fontId="0" fillId="5" borderId="11" xfId="0" applyFill="1" applyBorder="1"/>
    <xf numFmtId="0" fontId="0" fillId="5" borderId="0" xfId="0" applyFill="1" applyAlignment="1">
      <alignment horizontal="center"/>
    </xf>
    <xf numFmtId="0" fontId="0" fillId="5" borderId="13" xfId="0" applyFill="1" applyBorder="1" applyAlignment="1">
      <alignment horizontal="center"/>
    </xf>
    <xf numFmtId="0" fontId="0" fillId="5" borderId="13" xfId="0" applyFill="1" applyBorder="1"/>
    <xf numFmtId="0" fontId="0" fillId="5" borderId="14" xfId="0" applyFill="1" applyBorder="1"/>
    <xf numFmtId="0" fontId="0" fillId="5" borderId="2" xfId="0" applyFill="1" applyBorder="1"/>
    <xf numFmtId="0" fontId="0" fillId="2" borderId="0" xfId="0" applyFill="1" applyAlignment="1">
      <alignment horizontal="center" vertical="center"/>
    </xf>
    <xf numFmtId="0" fontId="10" fillId="0" borderId="0" xfId="0" applyFont="1" applyAlignment="1">
      <alignment vertical="center" wrapText="1"/>
    </xf>
    <xf numFmtId="0" fontId="1" fillId="0" borderId="0" xfId="0" applyFont="1" applyAlignment="1">
      <alignment wrapText="1"/>
    </xf>
    <xf numFmtId="0" fontId="0" fillId="5" borderId="0" xfId="0" applyFill="1" applyAlignment="1">
      <alignment horizontal="center" vertical="center"/>
    </xf>
    <xf numFmtId="0" fontId="0" fillId="5" borderId="11" xfId="0" applyFill="1" applyBorder="1" applyAlignment="1">
      <alignment horizontal="center" vertical="center"/>
    </xf>
    <xf numFmtId="0" fontId="16" fillId="5" borderId="0" xfId="0" applyFont="1" applyFill="1" applyAlignment="1">
      <alignment horizontal="left" vertical="center" wrapText="1"/>
    </xf>
    <xf numFmtId="0" fontId="16" fillId="5" borderId="10" xfId="0" applyFont="1" applyFill="1" applyBorder="1" applyAlignment="1">
      <alignment horizontal="left" vertical="center" wrapText="1"/>
    </xf>
    <xf numFmtId="0" fontId="1" fillId="5" borderId="2" xfId="0" applyFont="1" applyFill="1" applyBorder="1" applyAlignment="1">
      <alignment horizontal="center" vertical="center"/>
    </xf>
    <xf numFmtId="0" fontId="0" fillId="5" borderId="2" xfId="0" applyFill="1" applyBorder="1" applyAlignment="1">
      <alignment horizontal="center" vertical="center"/>
    </xf>
    <xf numFmtId="0" fontId="10" fillId="7" borderId="0" xfId="0" applyFont="1" applyFill="1"/>
    <xf numFmtId="0" fontId="0" fillId="7" borderId="0" xfId="0" applyFill="1"/>
    <xf numFmtId="0" fontId="0" fillId="2" borderId="0" xfId="0" applyFill="1" applyAlignment="1">
      <alignment vertical="center"/>
    </xf>
    <xf numFmtId="0" fontId="10" fillId="7" borderId="16" xfId="0" applyFont="1" applyFill="1" applyBorder="1" applyAlignment="1">
      <alignment vertical="center"/>
    </xf>
    <xf numFmtId="0" fontId="0" fillId="7" borderId="16" xfId="0" applyFill="1" applyBorder="1" applyAlignment="1">
      <alignment vertical="center"/>
    </xf>
    <xf numFmtId="0" fontId="0" fillId="7" borderId="8" xfId="0" applyFill="1" applyBorder="1"/>
    <xf numFmtId="0" fontId="0" fillId="7" borderId="13" xfId="0" applyFill="1" applyBorder="1"/>
    <xf numFmtId="0" fontId="0" fillId="7" borderId="8" xfId="0" applyFill="1" applyBorder="1" applyAlignment="1">
      <alignment vertical="center"/>
    </xf>
    <xf numFmtId="0" fontId="0" fillId="7" borderId="13" xfId="0" applyFill="1" applyBorder="1" applyAlignment="1">
      <alignment vertical="center"/>
    </xf>
    <xf numFmtId="0" fontId="10" fillId="7" borderId="8" xfId="0" applyFont="1" applyFill="1" applyBorder="1" applyAlignment="1">
      <alignment wrapText="1"/>
    </xf>
    <xf numFmtId="0" fontId="10" fillId="7" borderId="13" xfId="0" applyFont="1" applyFill="1" applyBorder="1"/>
    <xf numFmtId="0" fontId="9" fillId="0" borderId="0" xfId="0" applyFont="1" applyAlignment="1">
      <alignment horizontal="left" vertical="center"/>
    </xf>
    <xf numFmtId="0" fontId="4" fillId="0" borderId="0" xfId="0" applyFont="1" applyAlignment="1">
      <alignment vertical="top" wrapText="1"/>
    </xf>
    <xf numFmtId="0" fontId="10" fillId="7" borderId="10" xfId="0" applyFont="1" applyFill="1" applyBorder="1" applyAlignment="1">
      <alignment vertical="top" wrapText="1"/>
    </xf>
    <xf numFmtId="0" fontId="9" fillId="7" borderId="12" xfId="0" applyFont="1" applyFill="1" applyBorder="1" applyAlignment="1">
      <alignment vertical="center" wrapText="1"/>
    </xf>
    <xf numFmtId="0" fontId="9" fillId="7" borderId="6" xfId="0" applyFont="1" applyFill="1" applyBorder="1" applyAlignment="1">
      <alignment horizontal="center" vertical="center" wrapText="1"/>
    </xf>
    <xf numFmtId="9" fontId="9" fillId="7" borderId="6" xfId="0" applyNumberFormat="1" applyFont="1" applyFill="1" applyBorder="1" applyAlignment="1">
      <alignment horizontal="center" vertical="center" wrapText="1"/>
    </xf>
    <xf numFmtId="0" fontId="0" fillId="7" borderId="6" xfId="0" applyFill="1" applyBorder="1" applyAlignment="1">
      <alignment horizontal="center" vertical="center"/>
    </xf>
    <xf numFmtId="0" fontId="20" fillId="0" borderId="0" xfId="0" applyFont="1"/>
    <xf numFmtId="0" fontId="0" fillId="0" borderId="6" xfId="0" applyBorder="1" applyAlignment="1">
      <alignment vertical="center"/>
    </xf>
    <xf numFmtId="3" fontId="0" fillId="0" borderId="6" xfId="0" applyNumberFormat="1" applyBorder="1" applyAlignment="1">
      <alignment vertical="center"/>
    </xf>
    <xf numFmtId="3" fontId="0" fillId="0" borderId="6" xfId="0" applyNumberFormat="1" applyBorder="1" applyAlignment="1">
      <alignment horizontal="center" vertical="center"/>
    </xf>
    <xf numFmtId="0" fontId="0" fillId="7" borderId="6" xfId="0" applyFill="1" applyBorder="1" applyAlignment="1">
      <alignment vertical="center"/>
    </xf>
    <xf numFmtId="4" fontId="0" fillId="7" borderId="6" xfId="0" applyNumberFormat="1" applyFill="1" applyBorder="1" applyAlignment="1">
      <alignment vertical="center"/>
    </xf>
    <xf numFmtId="3" fontId="10" fillId="7" borderId="6" xfId="0" applyNumberFormat="1" applyFont="1" applyFill="1" applyBorder="1" applyAlignment="1">
      <alignment vertical="center"/>
    </xf>
    <xf numFmtId="2" fontId="0" fillId="7" borderId="6" xfId="0" applyNumberFormat="1" applyFill="1" applyBorder="1" applyAlignment="1">
      <alignment vertical="center"/>
    </xf>
    <xf numFmtId="0" fontId="10" fillId="0" borderId="6" xfId="0" applyFont="1" applyBorder="1" applyAlignment="1">
      <alignment vertical="center" wrapText="1"/>
    </xf>
    <xf numFmtId="0" fontId="10" fillId="0" borderId="0" xfId="0" applyFont="1" applyAlignment="1">
      <alignment vertical="center"/>
    </xf>
    <xf numFmtId="43" fontId="0" fillId="7" borderId="6" xfId="6" applyFont="1" applyFill="1" applyBorder="1" applyAlignment="1">
      <alignment vertical="center"/>
    </xf>
    <xf numFmtId="0" fontId="0" fillId="6" borderId="6" xfId="0" applyFill="1" applyBorder="1" applyAlignment="1">
      <alignment vertical="center"/>
    </xf>
    <xf numFmtId="0" fontId="10" fillId="6" borderId="6" xfId="0" applyFont="1" applyFill="1" applyBorder="1" applyAlignment="1">
      <alignment vertical="center" wrapText="1"/>
    </xf>
    <xf numFmtId="3" fontId="0" fillId="6" borderId="6" xfId="0" applyNumberFormat="1" applyFill="1" applyBorder="1" applyAlignment="1">
      <alignment horizontal="center" vertical="center"/>
    </xf>
    <xf numFmtId="9" fontId="0" fillId="6" borderId="6" xfId="5" applyFont="1" applyFill="1" applyBorder="1" applyAlignment="1">
      <alignment vertical="center"/>
    </xf>
    <xf numFmtId="3" fontId="0" fillId="6" borderId="6" xfId="0" applyNumberFormat="1" applyFill="1" applyBorder="1" applyAlignment="1">
      <alignment vertical="center"/>
    </xf>
    <xf numFmtId="9" fontId="0" fillId="6" borderId="6" xfId="0" applyNumberFormat="1" applyFill="1" applyBorder="1" applyAlignment="1">
      <alignment vertical="center"/>
    </xf>
    <xf numFmtId="2" fontId="0" fillId="6" borderId="6" xfId="0" applyNumberFormat="1" applyFill="1" applyBorder="1" applyAlignment="1">
      <alignment vertical="center"/>
    </xf>
    <xf numFmtId="0" fontId="0" fillId="6" borderId="0" xfId="0" applyFill="1" applyAlignment="1">
      <alignment vertical="center"/>
    </xf>
    <xf numFmtId="0" fontId="22" fillId="0" borderId="0" xfId="0" applyFont="1" applyAlignment="1">
      <alignment vertical="center"/>
    </xf>
    <xf numFmtId="2" fontId="0" fillId="0" borderId="6" xfId="0" applyNumberFormat="1" applyBorder="1" applyAlignment="1">
      <alignment vertical="center"/>
    </xf>
    <xf numFmtId="0" fontId="0" fillId="6" borderId="6" xfId="0" applyFill="1" applyBorder="1" applyAlignment="1">
      <alignment horizontal="left" vertical="center" wrapText="1"/>
    </xf>
    <xf numFmtId="0" fontId="10" fillId="0" borderId="6" xfId="0" applyFont="1" applyBorder="1" applyAlignment="1">
      <alignment horizontal="left" vertical="center" wrapText="1"/>
    </xf>
    <xf numFmtId="9" fontId="0" fillId="0" borderId="6" xfId="0" applyNumberFormat="1" applyBorder="1" applyAlignment="1">
      <alignment vertical="center"/>
    </xf>
    <xf numFmtId="3" fontId="10" fillId="6" borderId="6" xfId="0" applyNumberFormat="1" applyFont="1" applyFill="1" applyBorder="1" applyAlignment="1">
      <alignment vertical="center" wrapText="1"/>
    </xf>
    <xf numFmtId="43" fontId="0" fillId="6" borderId="6" xfId="6" applyFont="1" applyFill="1" applyBorder="1" applyAlignment="1">
      <alignment vertical="center"/>
    </xf>
    <xf numFmtId="166" fontId="0" fillId="6" borderId="6" xfId="5" applyNumberFormat="1" applyFont="1" applyFill="1" applyBorder="1" applyAlignment="1">
      <alignment vertical="center"/>
    </xf>
    <xf numFmtId="10" fontId="0" fillId="6" borderId="6" xfId="5" applyNumberFormat="1" applyFont="1" applyFill="1" applyBorder="1" applyAlignment="1">
      <alignment vertical="center"/>
    </xf>
    <xf numFmtId="1" fontId="0" fillId="6" borderId="6" xfId="0" applyNumberFormat="1" applyFill="1" applyBorder="1" applyAlignment="1">
      <alignment vertical="center"/>
    </xf>
    <xf numFmtId="10" fontId="0" fillId="0" borderId="6" xfId="5" applyNumberFormat="1" applyFont="1" applyBorder="1" applyAlignment="1">
      <alignment vertical="center"/>
    </xf>
    <xf numFmtId="0" fontId="10" fillId="6" borderId="6" xfId="0" applyFont="1" applyFill="1" applyBorder="1" applyAlignment="1">
      <alignment vertical="center"/>
    </xf>
    <xf numFmtId="3" fontId="0" fillId="0" borderId="0" xfId="0" applyNumberFormat="1" applyAlignment="1">
      <alignment horizontal="center" vertical="center"/>
    </xf>
    <xf numFmtId="10" fontId="0" fillId="6" borderId="0" xfId="5" applyNumberFormat="1" applyFont="1" applyFill="1" applyBorder="1" applyAlignment="1">
      <alignment vertical="center"/>
    </xf>
    <xf numFmtId="3" fontId="0" fillId="6" borderId="0" xfId="0" applyNumberFormat="1" applyFill="1" applyAlignment="1">
      <alignment vertical="center"/>
    </xf>
    <xf numFmtId="0" fontId="0" fillId="7" borderId="0" xfId="0" applyFill="1" applyAlignment="1">
      <alignment vertical="center"/>
    </xf>
    <xf numFmtId="4" fontId="0" fillId="7" borderId="0" xfId="0" applyNumberFormat="1" applyFill="1" applyAlignment="1">
      <alignment vertical="center"/>
    </xf>
    <xf numFmtId="3" fontId="0" fillId="0" borderId="0" xfId="0" applyNumberFormat="1" applyAlignment="1">
      <alignment vertical="center"/>
    </xf>
    <xf numFmtId="10" fontId="0" fillId="0" borderId="0" xfId="5" applyNumberFormat="1" applyFont="1" applyBorder="1" applyAlignment="1">
      <alignment vertical="center"/>
    </xf>
    <xf numFmtId="43" fontId="0" fillId="7" borderId="0" xfId="6" applyFont="1" applyFill="1" applyBorder="1" applyAlignment="1">
      <alignment vertical="center"/>
    </xf>
    <xf numFmtId="9" fontId="0" fillId="6" borderId="0" xfId="0" applyNumberFormat="1" applyFill="1" applyAlignment="1">
      <alignment vertical="center"/>
    </xf>
    <xf numFmtId="3" fontId="10" fillId="7" borderId="0" xfId="0" applyNumberFormat="1" applyFont="1" applyFill="1" applyAlignment="1">
      <alignment vertical="center"/>
    </xf>
    <xf numFmtId="2" fontId="0" fillId="7" borderId="0" xfId="0" applyNumberFormat="1" applyFill="1" applyAlignment="1">
      <alignment vertical="center"/>
    </xf>
    <xf numFmtId="0" fontId="0" fillId="7" borderId="0" xfId="0" applyFill="1" applyAlignment="1">
      <alignment horizontal="center" vertical="center"/>
    </xf>
    <xf numFmtId="0" fontId="2" fillId="2" borderId="0" xfId="0" applyFont="1" applyFill="1" applyAlignment="1">
      <alignment horizontal="center" vertical="center"/>
    </xf>
    <xf numFmtId="0" fontId="3" fillId="2" borderId="1" xfId="0" applyFont="1" applyFill="1" applyBorder="1" applyAlignment="1">
      <alignment horizontal="center"/>
    </xf>
    <xf numFmtId="0" fontId="12" fillId="0" borderId="0" xfId="0" applyFont="1" applyAlignment="1">
      <alignment horizontal="center" vertical="center" wrapText="1"/>
    </xf>
    <xf numFmtId="0" fontId="12" fillId="0" borderId="0" xfId="0" applyFont="1" applyAlignment="1">
      <alignment horizontal="center" vertical="center"/>
    </xf>
    <xf numFmtId="0" fontId="17" fillId="0" borderId="3" xfId="0" applyFont="1" applyBorder="1" applyAlignment="1">
      <alignment horizontal="left" vertical="center" wrapText="1"/>
    </xf>
    <xf numFmtId="0" fontId="17" fillId="0" borderId="0" xfId="0" applyFont="1" applyAlignment="1">
      <alignment horizontal="left" vertical="center" wrapText="1"/>
    </xf>
    <xf numFmtId="0" fontId="0" fillId="5" borderId="10" xfId="0" applyFill="1" applyBorder="1" applyAlignment="1">
      <alignment horizontal="center" wrapText="1"/>
    </xf>
    <xf numFmtId="0" fontId="0" fillId="5" borderId="0" xfId="0" applyFill="1" applyAlignment="1">
      <alignment horizontal="center" wrapText="1"/>
    </xf>
    <xf numFmtId="0" fontId="0" fillId="5" borderId="11" xfId="0" applyFill="1" applyBorder="1" applyAlignment="1">
      <alignment horizontal="center" wrapText="1"/>
    </xf>
    <xf numFmtId="0" fontId="10" fillId="5" borderId="10" xfId="0" applyFont="1" applyFill="1" applyBorder="1" applyAlignment="1">
      <alignment horizontal="left" vertical="center" wrapText="1"/>
    </xf>
    <xf numFmtId="0" fontId="10" fillId="5" borderId="0" xfId="0" applyFont="1" applyFill="1" applyAlignment="1">
      <alignment horizontal="left" vertical="center" wrapText="1"/>
    </xf>
    <xf numFmtId="0" fontId="10" fillId="5" borderId="11" xfId="0" applyFont="1" applyFill="1" applyBorder="1" applyAlignment="1">
      <alignment horizontal="left" vertical="center" wrapText="1"/>
    </xf>
    <xf numFmtId="0" fontId="1" fillId="5" borderId="12" xfId="0" applyFont="1" applyFill="1" applyBorder="1" applyAlignment="1">
      <alignment horizontal="center" wrapText="1"/>
    </xf>
    <xf numFmtId="0" fontId="1" fillId="5" borderId="13" xfId="0" applyFont="1" applyFill="1" applyBorder="1" applyAlignment="1">
      <alignment horizontal="center" wrapText="1"/>
    </xf>
    <xf numFmtId="0" fontId="1" fillId="5" borderId="14" xfId="0" applyFont="1" applyFill="1" applyBorder="1" applyAlignment="1">
      <alignment horizontal="center" wrapText="1"/>
    </xf>
    <xf numFmtId="0" fontId="1" fillId="5" borderId="10" xfId="0" applyFont="1" applyFill="1" applyBorder="1" applyAlignment="1">
      <alignment horizontal="left" vertical="center" wrapText="1"/>
    </xf>
    <xf numFmtId="0" fontId="1" fillId="5" borderId="0" xfId="0" applyFont="1" applyFill="1" applyAlignment="1">
      <alignment horizontal="left" vertical="center" wrapText="1"/>
    </xf>
    <xf numFmtId="0" fontId="1" fillId="5" borderId="11" xfId="0" applyFont="1" applyFill="1" applyBorder="1" applyAlignment="1">
      <alignment horizontal="left" vertical="center" wrapText="1"/>
    </xf>
    <xf numFmtId="0" fontId="0" fillId="5" borderId="10" xfId="0" applyFill="1" applyBorder="1" applyAlignment="1">
      <alignment horizontal="center"/>
    </xf>
    <xf numFmtId="0" fontId="0" fillId="5" borderId="0" xfId="0" applyFill="1" applyAlignment="1">
      <alignment horizontal="center"/>
    </xf>
    <xf numFmtId="0" fontId="0" fillId="5" borderId="11" xfId="0" applyFill="1" applyBorder="1" applyAlignment="1">
      <alignment horizontal="center"/>
    </xf>
    <xf numFmtId="0" fontId="16" fillId="5" borderId="0" xfId="0" applyFont="1" applyFill="1" applyAlignment="1">
      <alignment horizontal="left" vertical="center" wrapText="1"/>
    </xf>
    <xf numFmtId="0" fontId="16" fillId="5" borderId="11" xfId="0" applyFont="1" applyFill="1" applyBorder="1" applyAlignment="1">
      <alignment horizontal="left" vertical="center" wrapText="1"/>
    </xf>
    <xf numFmtId="0" fontId="16" fillId="5" borderId="10"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11" xfId="0" applyFont="1" applyFill="1" applyBorder="1" applyAlignment="1">
      <alignment horizontal="center" vertical="center" wrapText="1"/>
    </xf>
    <xf numFmtId="0" fontId="7" fillId="2" borderId="0" xfId="0" applyFont="1" applyFill="1" applyAlignment="1">
      <alignment horizontal="center" vertical="center"/>
    </xf>
    <xf numFmtId="0" fontId="1" fillId="7" borderId="7" xfId="0" applyFont="1" applyFill="1" applyBorder="1" applyAlignment="1">
      <alignment horizontal="left" vertical="center"/>
    </xf>
    <xf numFmtId="0" fontId="0" fillId="7" borderId="8" xfId="0" applyFill="1" applyBorder="1" applyAlignment="1">
      <alignment horizontal="left" vertical="center"/>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0" xfId="0" applyFill="1" applyAlignment="1">
      <alignment horizontal="left" vertical="center"/>
    </xf>
    <xf numFmtId="0" fontId="0" fillId="7" borderId="11" xfId="0" applyFill="1" applyBorder="1" applyAlignment="1">
      <alignment horizontal="left" vertical="center"/>
    </xf>
    <xf numFmtId="0" fontId="1" fillId="7" borderId="7" xfId="0" applyFont="1" applyFill="1" applyBorder="1" applyAlignment="1">
      <alignment horizontal="left" vertical="center" wrapText="1"/>
    </xf>
    <xf numFmtId="0" fontId="0" fillId="7" borderId="8" xfId="0" applyFill="1" applyBorder="1" applyAlignment="1">
      <alignment horizontal="left" vertical="center" wrapText="1"/>
    </xf>
    <xf numFmtId="0" fontId="0" fillId="7" borderId="9" xfId="0" applyFill="1" applyBorder="1" applyAlignment="1">
      <alignment horizontal="left" vertical="center" wrapText="1"/>
    </xf>
    <xf numFmtId="0" fontId="0" fillId="5" borderId="12" xfId="0" applyFill="1" applyBorder="1" applyAlignment="1">
      <alignment horizontal="center"/>
    </xf>
    <xf numFmtId="0" fontId="0" fillId="5" borderId="13" xfId="0" applyFill="1" applyBorder="1" applyAlignment="1">
      <alignment horizontal="center"/>
    </xf>
    <xf numFmtId="0" fontId="0" fillId="5" borderId="14" xfId="0" applyFill="1" applyBorder="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13" xfId="0" applyBorder="1" applyAlignment="1">
      <alignment horizontal="center"/>
    </xf>
    <xf numFmtId="0" fontId="0" fillId="0" borderId="15" xfId="0" applyBorder="1" applyAlignment="1">
      <alignment horizontal="center"/>
    </xf>
    <xf numFmtId="0" fontId="0" fillId="0" borderId="8" xfId="0" applyBorder="1" applyAlignment="1">
      <alignment horizontal="center"/>
    </xf>
    <xf numFmtId="0" fontId="0" fillId="7" borderId="7" xfId="0" applyFill="1" applyBorder="1" applyAlignment="1">
      <alignment horizontal="left" vertical="center"/>
    </xf>
    <xf numFmtId="0" fontId="10" fillId="5" borderId="10" xfId="0" applyFont="1" applyFill="1" applyBorder="1" applyAlignment="1">
      <alignment horizontal="right" vertical="center"/>
    </xf>
    <xf numFmtId="0" fontId="0" fillId="5" borderId="0" xfId="0" applyFill="1" applyAlignment="1">
      <alignment horizontal="right" vertical="center"/>
    </xf>
    <xf numFmtId="0" fontId="0" fillId="5" borderId="10" xfId="0" applyFill="1" applyBorder="1" applyAlignment="1">
      <alignment horizontal="right" vertical="center"/>
    </xf>
    <xf numFmtId="0" fontId="0" fillId="5" borderId="12" xfId="0" applyFill="1" applyBorder="1" applyAlignment="1">
      <alignment horizontal="right" vertical="center"/>
    </xf>
    <xf numFmtId="0" fontId="0" fillId="5" borderId="13" xfId="0" applyFill="1" applyBorder="1" applyAlignment="1">
      <alignment horizontal="right" vertical="center"/>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10" fillId="7" borderId="7" xfId="0" applyFont="1" applyFill="1" applyBorder="1" applyAlignment="1">
      <alignment horizontal="left"/>
    </xf>
    <xf numFmtId="0" fontId="10" fillId="7" borderId="8" xfId="0" applyFont="1" applyFill="1" applyBorder="1" applyAlignment="1">
      <alignment horizontal="left"/>
    </xf>
    <xf numFmtId="0" fontId="10" fillId="7" borderId="9" xfId="0" applyFont="1" applyFill="1" applyBorder="1" applyAlignment="1">
      <alignment horizontal="left"/>
    </xf>
    <xf numFmtId="0" fontId="10" fillId="7" borderId="10" xfId="0" applyFont="1" applyFill="1" applyBorder="1" applyAlignment="1">
      <alignment horizontal="left" vertical="center" wrapText="1"/>
    </xf>
    <xf numFmtId="0" fontId="10" fillId="7" borderId="0" xfId="0" applyFont="1" applyFill="1" applyAlignment="1">
      <alignment horizontal="left" vertical="center" wrapText="1"/>
    </xf>
    <xf numFmtId="0" fontId="10" fillId="7" borderId="11" xfId="0" applyFont="1" applyFill="1" applyBorder="1" applyAlignment="1">
      <alignment horizontal="left" vertical="center" wrapText="1"/>
    </xf>
    <xf numFmtId="0" fontId="10" fillId="7" borderId="0" xfId="0" applyFont="1" applyFill="1" applyAlignment="1">
      <alignment horizontal="left" vertical="center" wrapText="1" indent="6"/>
    </xf>
    <xf numFmtId="0" fontId="10" fillId="7" borderId="11" xfId="0" applyFont="1" applyFill="1" applyBorder="1" applyAlignment="1">
      <alignment horizontal="left" vertical="center" wrapText="1" indent="6"/>
    </xf>
    <xf numFmtId="0" fontId="9" fillId="7" borderId="13" xfId="0" applyFont="1" applyFill="1" applyBorder="1" applyAlignment="1">
      <alignment horizontal="left" vertical="center" wrapText="1"/>
    </xf>
    <xf numFmtId="0" fontId="9" fillId="7" borderId="14" xfId="0" applyFont="1" applyFill="1" applyBorder="1" applyAlignment="1">
      <alignment horizontal="left" vertical="center" wrapText="1"/>
    </xf>
    <xf numFmtId="0" fontId="0" fillId="7" borderId="12" xfId="0" applyFill="1" applyBorder="1" applyAlignment="1">
      <alignment horizontal="left" vertical="center"/>
    </xf>
    <xf numFmtId="0" fontId="0" fillId="5" borderId="4" xfId="0" applyFill="1" applyBorder="1" applyAlignment="1">
      <alignment horizontal="center"/>
    </xf>
    <xf numFmtId="0" fontId="0" fillId="5" borderId="5" xfId="0" applyFill="1" applyBorder="1" applyAlignment="1">
      <alignment horizontal="center"/>
    </xf>
    <xf numFmtId="0" fontId="10" fillId="5" borderId="4" xfId="0" applyFont="1" applyFill="1" applyBorder="1" applyAlignment="1">
      <alignment horizontal="left"/>
    </xf>
    <xf numFmtId="0" fontId="0" fillId="5" borderId="5" xfId="0" applyFill="1" applyBorder="1" applyAlignment="1">
      <alignment horizontal="left"/>
    </xf>
    <xf numFmtId="0" fontId="10" fillId="6" borderId="0" xfId="0" applyFont="1" applyFill="1" applyAlignment="1">
      <alignment horizontal="center"/>
    </xf>
    <xf numFmtId="0" fontId="9" fillId="7" borderId="10" xfId="0" applyFont="1" applyFill="1" applyBorder="1" applyAlignment="1">
      <alignment horizontal="left" vertical="center"/>
    </xf>
    <xf numFmtId="0" fontId="9" fillId="7" borderId="0" xfId="0" applyFont="1" applyFill="1" applyAlignment="1">
      <alignment horizontal="left" vertical="center"/>
    </xf>
    <xf numFmtId="0" fontId="9" fillId="7" borderId="11" xfId="0" applyFont="1" applyFill="1" applyBorder="1" applyAlignment="1">
      <alignment horizontal="left" vertical="center"/>
    </xf>
    <xf numFmtId="0" fontId="8" fillId="0" borderId="3" xfId="0" applyFont="1" applyBorder="1" applyAlignment="1">
      <alignment horizontal="left" vertical="center" wrapText="1"/>
    </xf>
    <xf numFmtId="0" fontId="8" fillId="0" borderId="0" xfId="0" applyFont="1" applyAlignment="1">
      <alignment horizontal="left" vertical="center" wrapText="1"/>
    </xf>
    <xf numFmtId="0" fontId="11" fillId="5" borderId="15" xfId="0" applyFont="1" applyFill="1" applyBorder="1" applyAlignment="1">
      <alignment horizontal="center" vertical="center"/>
    </xf>
    <xf numFmtId="0" fontId="11" fillId="5" borderId="17" xfId="0" applyFont="1" applyFill="1" applyBorder="1" applyAlignment="1">
      <alignment horizontal="center" vertical="center"/>
    </xf>
    <xf numFmtId="0" fontId="11" fillId="5" borderId="15" xfId="0" applyFont="1" applyFill="1" applyBorder="1" applyAlignment="1">
      <alignment vertical="center"/>
    </xf>
    <xf numFmtId="0" fontId="11" fillId="5" borderId="17" xfId="0" applyFont="1" applyFill="1" applyBorder="1" applyAlignment="1">
      <alignment vertical="center"/>
    </xf>
    <xf numFmtId="0" fontId="9" fillId="7" borderId="6" xfId="0" applyFont="1" applyFill="1" applyBorder="1" applyAlignment="1">
      <alignment horizontal="center" vertical="center" wrapText="1"/>
    </xf>
    <xf numFmtId="0" fontId="10" fillId="7" borderId="6" xfId="0" applyFont="1" applyFill="1" applyBorder="1" applyAlignment="1">
      <alignment horizontal="center" vertical="center" wrapText="1"/>
    </xf>
    <xf numFmtId="0" fontId="10" fillId="7" borderId="6" xfId="0" applyFont="1" applyFill="1" applyBorder="1" applyAlignment="1">
      <alignment horizontal="center" vertical="center"/>
    </xf>
    <xf numFmtId="0" fontId="9" fillId="7" borderId="16" xfId="0" applyFont="1"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10" fillId="0" borderId="0" xfId="0" quotePrefix="1" applyFont="1" applyAlignment="1">
      <alignment horizontal="center" wrapText="1"/>
    </xf>
    <xf numFmtId="0" fontId="10" fillId="0" borderId="2" xfId="0" applyFont="1" applyBorder="1" applyAlignment="1">
      <alignment horizontal="center"/>
    </xf>
    <xf numFmtId="0" fontId="0" fillId="0" borderId="2" xfId="0" applyBorder="1" applyAlignment="1">
      <alignment horizontal="center"/>
    </xf>
    <xf numFmtId="0" fontId="0" fillId="0" borderId="2" xfId="0" applyBorder="1" applyAlignment="1">
      <alignment horizontal="center" vertical="center"/>
    </xf>
  </cellXfs>
  <cellStyles count="7">
    <cellStyle name="Hipervínculo" xfId="1" builtinId="8"/>
    <cellStyle name="Millares" xfId="6" builtinId="3"/>
    <cellStyle name="Millares 2" xfId="2" xr:uid="{00000000-0005-0000-0000-000006000000}"/>
    <cellStyle name="Normal" xfId="0" builtinId="0"/>
    <cellStyle name="Normal 2" xfId="3" xr:uid="{00000000-0005-0000-0000-000007000000}"/>
    <cellStyle name="Porcentaje" xfId="5" builtinId="5"/>
    <cellStyle name="Porcentual 2"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DCE6F2"/>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mruColors>
      <color rgb="FFE7E6E6"/>
      <color rgb="FFF5F5F5"/>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2101215</xdr:colOff>
      <xdr:row>24</xdr:row>
      <xdr:rowOff>100965</xdr:rowOff>
    </xdr:from>
    <xdr:to>
      <xdr:col>8</xdr:col>
      <xdr:colOff>682705</xdr:colOff>
      <xdr:row>24</xdr:row>
      <xdr:rowOff>1360347</xdr:rowOff>
    </xdr:to>
    <xdr:pic>
      <xdr:nvPicPr>
        <xdr:cNvPr id="2" name="Imagen 1">
          <a:extLst>
            <a:ext uri="{FF2B5EF4-FFF2-40B4-BE49-F238E27FC236}">
              <a16:creationId xmlns:a16="http://schemas.microsoft.com/office/drawing/2014/main" id="{C7AA1BC0-443F-4F30-980D-8EC42B40BDFA}"/>
            </a:ext>
          </a:extLst>
        </xdr:cNvPr>
        <xdr:cNvPicPr>
          <a:picLocks noChangeAspect="1"/>
        </xdr:cNvPicPr>
      </xdr:nvPicPr>
      <xdr:blipFill>
        <a:blip xmlns:r="http://schemas.openxmlformats.org/officeDocument/2006/relationships" r:embed="rId1"/>
        <a:stretch>
          <a:fillRect/>
        </a:stretch>
      </xdr:blipFill>
      <xdr:spPr>
        <a:xfrm>
          <a:off x="2406015" y="6456045"/>
          <a:ext cx="5271850" cy="12593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53878</xdr:colOff>
      <xdr:row>22</xdr:row>
      <xdr:rowOff>300182</xdr:rowOff>
    </xdr:from>
    <xdr:to>
      <xdr:col>2</xdr:col>
      <xdr:colOff>466278</xdr:colOff>
      <xdr:row>22</xdr:row>
      <xdr:rowOff>1793394</xdr:rowOff>
    </xdr:to>
    <xdr:pic>
      <xdr:nvPicPr>
        <xdr:cNvPr id="2" name="Imagen 1">
          <a:extLst>
            <a:ext uri="{FF2B5EF4-FFF2-40B4-BE49-F238E27FC236}">
              <a16:creationId xmlns:a16="http://schemas.microsoft.com/office/drawing/2014/main" id="{FFAAA868-A54B-40A3-A98E-C6FD9F920906}"/>
            </a:ext>
          </a:extLst>
        </xdr:cNvPr>
        <xdr:cNvPicPr>
          <a:picLocks noChangeAspect="1"/>
        </xdr:cNvPicPr>
      </xdr:nvPicPr>
      <xdr:blipFill>
        <a:blip xmlns:r="http://schemas.openxmlformats.org/officeDocument/2006/relationships" r:embed="rId1"/>
        <a:stretch>
          <a:fillRect/>
        </a:stretch>
      </xdr:blipFill>
      <xdr:spPr>
        <a:xfrm>
          <a:off x="523393" y="5133879"/>
          <a:ext cx="4083855" cy="14932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281940</xdr:colOff>
      <xdr:row>12</xdr:row>
      <xdr:rowOff>91440</xdr:rowOff>
    </xdr:from>
    <xdr:to>
      <xdr:col>10</xdr:col>
      <xdr:colOff>861642</xdr:colOff>
      <xdr:row>30</xdr:row>
      <xdr:rowOff>40963</xdr:rowOff>
    </xdr:to>
    <xdr:pic>
      <xdr:nvPicPr>
        <xdr:cNvPr id="2" name="Imagen 1">
          <a:extLst>
            <a:ext uri="{FF2B5EF4-FFF2-40B4-BE49-F238E27FC236}">
              <a16:creationId xmlns:a16="http://schemas.microsoft.com/office/drawing/2014/main" id="{01865C60-4721-7D03-2871-17A453A2428F}"/>
            </a:ext>
          </a:extLst>
        </xdr:cNvPr>
        <xdr:cNvPicPr>
          <a:picLocks noChangeAspect="1"/>
        </xdr:cNvPicPr>
      </xdr:nvPicPr>
      <xdr:blipFill>
        <a:blip xmlns:r="http://schemas.openxmlformats.org/officeDocument/2006/relationships" r:embed="rId1"/>
        <a:stretch>
          <a:fillRect/>
        </a:stretch>
      </xdr:blipFill>
      <xdr:spPr>
        <a:xfrm>
          <a:off x="6614160" y="4251960"/>
          <a:ext cx="5365062" cy="3607123"/>
        </a:xfrm>
        <a:prstGeom prst="rect">
          <a:avLst/>
        </a:prstGeom>
      </xdr:spPr>
    </xdr:pic>
    <xdr:clientData/>
  </xdr:twoCellAnchor>
  <xdr:twoCellAnchor editAs="oneCell">
    <xdr:from>
      <xdr:col>12</xdr:col>
      <xdr:colOff>182880</xdr:colOff>
      <xdr:row>12</xdr:row>
      <xdr:rowOff>91441</xdr:rowOff>
    </xdr:from>
    <xdr:to>
      <xdr:col>17</xdr:col>
      <xdr:colOff>716787</xdr:colOff>
      <xdr:row>31</xdr:row>
      <xdr:rowOff>2769</xdr:rowOff>
    </xdr:to>
    <xdr:pic>
      <xdr:nvPicPr>
        <xdr:cNvPr id="3" name="Imagen 2">
          <a:extLst>
            <a:ext uri="{FF2B5EF4-FFF2-40B4-BE49-F238E27FC236}">
              <a16:creationId xmlns:a16="http://schemas.microsoft.com/office/drawing/2014/main" id="{E00E513C-300D-DDCC-C2D8-E802D86133F2}"/>
            </a:ext>
          </a:extLst>
        </xdr:cNvPr>
        <xdr:cNvPicPr>
          <a:picLocks noChangeAspect="1"/>
        </xdr:cNvPicPr>
      </xdr:nvPicPr>
      <xdr:blipFill>
        <a:blip xmlns:r="http://schemas.openxmlformats.org/officeDocument/2006/relationships" r:embed="rId2"/>
        <a:stretch>
          <a:fillRect/>
        </a:stretch>
      </xdr:blipFill>
      <xdr:spPr>
        <a:xfrm>
          <a:off x="12062460" y="4251961"/>
          <a:ext cx="4496307" cy="37518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yCTH/Estadisticas%20y%20reportes%20varios/Matriz%20de%20dimensionamiento_alto%20nivel/F01-PRO-GTI-DST-009_matriz_de%20dimensionamiento_alto_nivel_PYCTH.xlsx" TargetMode="External"/><Relationship Id="rId2" Type="http://schemas.openxmlformats.org/officeDocument/2006/relationships/externalLinkPath" Target="file:///D:\inf_sri\PyCTH\Estadisticas%20y%20reportes%20varios\Matriz%20de%20dimensionamiento_alto%20nivel\F01-PRO-GTI-DST-009_matriz_de%20dimensionamiento_alto_nivel_PYCTH.xlsx" TargetMode="External"/><Relationship Id="rId1" Type="http://schemas.openxmlformats.org/officeDocument/2006/relationships/externalLinkPath" Target="/inf_sri/PyCTH/Estadisticas%20y%20reportes%20varios/Matriz%20de%20dimensionamiento_alto%20nivel/F01-PRO-GTI-DST-009_matriz_de%20dimensionamiento_alto_nivel_PYCT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rmación solicitada"/>
      <sheetName val="Continuidad "/>
      <sheetName val="Disponibilidad"/>
      <sheetName val="Demanda Esperada"/>
      <sheetName val="Hoja2"/>
      <sheetName val="Listas"/>
    </sheetNames>
    <sheetDataSet>
      <sheetData sheetId="0"/>
      <sheetData sheetId="1"/>
      <sheetData sheetId="2"/>
      <sheetData sheetId="3"/>
      <sheetData sheetId="4"/>
      <sheetData sheetId="5">
        <row r="6">
          <cell r="A6" t="str">
            <v>10 – 50 campos</v>
          </cell>
          <cell r="B6">
            <v>80</v>
          </cell>
          <cell r="C6">
            <v>400</v>
          </cell>
        </row>
        <row r="7">
          <cell r="A7" t="str">
            <v>50 – 200 campos</v>
          </cell>
          <cell r="B7">
            <v>400</v>
          </cell>
          <cell r="C7">
            <v>1600</v>
          </cell>
        </row>
        <row r="8">
          <cell r="A8" t="str">
            <v>200 – 1000 campos</v>
          </cell>
          <cell r="B8">
            <v>1600</v>
          </cell>
          <cell r="C8">
            <v>8000</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18"/>
  <sheetViews>
    <sheetView topLeftCell="A4" zoomScaleNormal="100" workbookViewId="0">
      <selection activeCell="B19" sqref="B19"/>
    </sheetView>
  </sheetViews>
  <sheetFormatPr baseColWidth="10" defaultColWidth="11" defaultRowHeight="14.4"/>
  <cols>
    <col min="2" max="2" width="35.77734375" customWidth="1"/>
    <col min="3" max="3" width="129" customWidth="1"/>
  </cols>
  <sheetData>
    <row r="1" spans="2:3" ht="12.75" customHeight="1">
      <c r="B1" s="13"/>
      <c r="C1" s="13"/>
    </row>
    <row r="2" spans="2:3" ht="55.5" customHeight="1">
      <c r="B2" s="101" t="s">
        <v>25</v>
      </c>
      <c r="C2" s="102"/>
    </row>
    <row r="3" spans="2:3" ht="16.5" customHeight="1">
      <c r="B3" s="13"/>
      <c r="C3" s="13"/>
    </row>
    <row r="4" spans="2:3">
      <c r="B4" s="99" t="s">
        <v>0</v>
      </c>
      <c r="C4" s="99"/>
    </row>
    <row r="5" spans="2:3">
      <c r="B5" s="99"/>
      <c r="C5" s="99"/>
    </row>
    <row r="6" spans="2:3" ht="25.8">
      <c r="B6" s="13"/>
      <c r="C6" s="13"/>
    </row>
    <row r="7" spans="2:3">
      <c r="B7" s="100"/>
      <c r="C7" s="100"/>
    </row>
    <row r="8" spans="2:3">
      <c r="B8" s="2" t="s">
        <v>1</v>
      </c>
      <c r="C8" s="2" t="s">
        <v>2</v>
      </c>
    </row>
    <row r="9" spans="2:3">
      <c r="B9" s="3" t="s">
        <v>3</v>
      </c>
      <c r="C9" s="4" t="s">
        <v>4</v>
      </c>
    </row>
    <row r="11" spans="2:3">
      <c r="B11" s="100"/>
      <c r="C11" s="100"/>
    </row>
    <row r="12" spans="2:3">
      <c r="B12" s="2" t="s">
        <v>1</v>
      </c>
      <c r="C12" s="2" t="s">
        <v>2</v>
      </c>
    </row>
    <row r="13" spans="2:3">
      <c r="B13" s="3" t="s">
        <v>5</v>
      </c>
      <c r="C13" s="4" t="s">
        <v>6</v>
      </c>
    </row>
    <row r="16" spans="2:3">
      <c r="B16" s="100"/>
      <c r="C16" s="100"/>
    </row>
    <row r="17" spans="2:3" s="5" customFormat="1">
      <c r="B17" s="2" t="s">
        <v>1</v>
      </c>
      <c r="C17" s="2" t="s">
        <v>2</v>
      </c>
    </row>
    <row r="18" spans="2:3" s="6" customFormat="1" ht="20.100000000000001" customHeight="1">
      <c r="B18" s="3" t="s">
        <v>125</v>
      </c>
      <c r="C18" s="1" t="s">
        <v>7</v>
      </c>
    </row>
  </sheetData>
  <mergeCells count="5">
    <mergeCell ref="B4:C5"/>
    <mergeCell ref="B7:C7"/>
    <mergeCell ref="B11:C11"/>
    <mergeCell ref="B16:C16"/>
    <mergeCell ref="B2:C2"/>
  </mergeCells>
  <hyperlinks>
    <hyperlink ref="B9" location="'Continuidad '!A1" display="Continuidad" xr:uid="{00000000-0004-0000-0000-000000000000}"/>
    <hyperlink ref="B13" location="Disponibilidad!A1" display="Disponibilidad" xr:uid="{00000000-0004-0000-0000-000001000000}"/>
    <hyperlink ref="B18" location="'Capacidad Intranet'!A1" display="Capacidad Intranet" xr:uid="{00000000-0004-0000-0000-000002000000}"/>
  </hyperlinks>
  <pageMargins left="0.69930555555555596" right="0.69930555555555596"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10"/>
  <sheetViews>
    <sheetView zoomScaleNormal="100" workbookViewId="0">
      <selection activeCell="B26" sqref="B26:P26"/>
    </sheetView>
  </sheetViews>
  <sheetFormatPr baseColWidth="10" defaultColWidth="11" defaultRowHeight="14.4" zeroHeight="1"/>
  <cols>
    <col min="1" max="1" width="4.44140625" style="7" customWidth="1"/>
    <col min="2" max="2" width="31.5546875" customWidth="1"/>
    <col min="16" max="16" width="15.21875" customWidth="1"/>
  </cols>
  <sheetData>
    <row r="1" spans="1:16">
      <c r="A1" s="125" t="s">
        <v>8</v>
      </c>
      <c r="B1" s="125"/>
      <c r="C1" s="125"/>
      <c r="D1" s="125"/>
      <c r="E1" s="125"/>
      <c r="F1" s="125"/>
      <c r="G1" s="125"/>
      <c r="H1" s="125"/>
      <c r="I1" s="125"/>
      <c r="J1" s="125"/>
      <c r="K1" s="125"/>
      <c r="L1" s="125"/>
      <c r="M1" s="125"/>
      <c r="N1" s="125"/>
      <c r="O1" s="125"/>
      <c r="P1" s="125"/>
    </row>
    <row r="2" spans="1:16">
      <c r="A2" s="125"/>
      <c r="B2" s="125"/>
      <c r="C2" s="125"/>
      <c r="D2" s="125"/>
      <c r="E2" s="125"/>
      <c r="F2" s="125"/>
      <c r="G2" s="125"/>
      <c r="H2" s="125"/>
      <c r="I2" s="125"/>
      <c r="J2" s="125"/>
      <c r="K2" s="125"/>
      <c r="L2" s="125"/>
      <c r="M2" s="125"/>
      <c r="N2" s="125"/>
      <c r="O2" s="125"/>
      <c r="P2" s="125"/>
    </row>
    <row r="3" spans="1:16">
      <c r="A3" s="125"/>
      <c r="B3" s="125"/>
      <c r="C3" s="125"/>
      <c r="D3" s="125"/>
      <c r="E3" s="125"/>
      <c r="F3" s="125"/>
      <c r="G3" s="125"/>
      <c r="H3" s="125"/>
      <c r="I3" s="125"/>
      <c r="J3" s="125"/>
      <c r="K3" s="125"/>
      <c r="L3" s="125"/>
      <c r="M3" s="125"/>
      <c r="N3" s="125"/>
      <c r="O3" s="125"/>
      <c r="P3" s="125"/>
    </row>
    <row r="4" spans="1:16">
      <c r="B4" s="140"/>
      <c r="C4" s="140"/>
      <c r="D4" s="140"/>
      <c r="E4" s="140"/>
      <c r="F4" s="140"/>
      <c r="G4" s="140"/>
      <c r="H4" s="140"/>
      <c r="I4" s="140"/>
      <c r="J4" s="140"/>
      <c r="K4" s="140"/>
      <c r="L4" s="140"/>
      <c r="M4" s="140"/>
      <c r="N4" s="140"/>
      <c r="O4" s="140"/>
      <c r="P4" s="140"/>
    </row>
    <row r="5" spans="1:16">
      <c r="B5" s="126" t="s">
        <v>100</v>
      </c>
      <c r="C5" s="127"/>
      <c r="D5" s="127"/>
      <c r="E5" s="127"/>
      <c r="F5" s="127"/>
      <c r="G5" s="127"/>
      <c r="H5" s="127"/>
      <c r="I5" s="127"/>
      <c r="J5" s="127"/>
      <c r="K5" s="127"/>
      <c r="L5" s="127"/>
      <c r="M5" s="127"/>
      <c r="N5" s="127"/>
      <c r="O5" s="127"/>
      <c r="P5" s="128"/>
    </row>
    <row r="6" spans="1:16">
      <c r="B6" s="129"/>
      <c r="C6" s="130"/>
      <c r="D6" s="130"/>
      <c r="E6" s="130"/>
      <c r="F6" s="130"/>
      <c r="G6" s="130"/>
      <c r="H6" s="130"/>
      <c r="I6" s="130"/>
      <c r="J6" s="130"/>
      <c r="K6" s="130"/>
      <c r="L6" s="130"/>
      <c r="M6" s="130"/>
      <c r="N6" s="130"/>
      <c r="O6" s="130"/>
      <c r="P6" s="131"/>
    </row>
    <row r="7" spans="1:16">
      <c r="B7" s="144" t="s">
        <v>101</v>
      </c>
      <c r="C7" s="145"/>
      <c r="D7" s="22"/>
      <c r="E7" s="22"/>
      <c r="F7" s="22"/>
      <c r="G7" s="22"/>
      <c r="H7" s="22"/>
      <c r="I7" s="22"/>
      <c r="J7" s="22"/>
      <c r="K7" s="22"/>
      <c r="L7" s="22"/>
      <c r="M7" s="22"/>
      <c r="N7" s="22"/>
      <c r="O7" s="22"/>
      <c r="P7" s="23"/>
    </row>
    <row r="8" spans="1:16">
      <c r="B8" s="146"/>
      <c r="C8" s="145"/>
      <c r="D8" s="24" t="s">
        <v>9</v>
      </c>
      <c r="E8" s="28"/>
      <c r="F8" s="22"/>
      <c r="G8" s="24" t="s">
        <v>10</v>
      </c>
      <c r="H8" s="28"/>
      <c r="I8" s="22"/>
      <c r="J8" s="22"/>
      <c r="K8" s="22"/>
      <c r="L8" s="22"/>
      <c r="M8" s="22"/>
      <c r="N8" s="22"/>
      <c r="O8" s="22"/>
      <c r="P8" s="23"/>
    </row>
    <row r="9" spans="1:16">
      <c r="B9" s="147"/>
      <c r="C9" s="148"/>
      <c r="D9" s="25"/>
      <c r="E9" s="26"/>
      <c r="F9" s="26"/>
      <c r="G9" s="25"/>
      <c r="H9" s="26"/>
      <c r="I9" s="26"/>
      <c r="J9" s="26"/>
      <c r="K9" s="26"/>
      <c r="L9" s="26"/>
      <c r="M9" s="26"/>
      <c r="N9" s="26"/>
      <c r="O9" s="26"/>
      <c r="P9" s="27"/>
    </row>
    <row r="10" spans="1:16">
      <c r="B10" s="141"/>
      <c r="C10" s="141"/>
      <c r="D10" s="141"/>
      <c r="E10" s="141"/>
      <c r="F10" s="141"/>
      <c r="G10" s="141"/>
      <c r="H10" s="141"/>
      <c r="I10" s="141"/>
      <c r="J10" s="141"/>
      <c r="K10" s="141"/>
      <c r="L10" s="141"/>
      <c r="M10" s="141"/>
      <c r="N10" s="141"/>
      <c r="O10" s="141"/>
      <c r="P10" s="141"/>
    </row>
    <row r="11" spans="1:16" ht="24.6" customHeight="1">
      <c r="B11" s="143" t="s">
        <v>11</v>
      </c>
      <c r="C11" s="127"/>
      <c r="D11" s="127"/>
      <c r="E11" s="127"/>
      <c r="F11" s="127"/>
      <c r="G11" s="127"/>
      <c r="H11" s="127"/>
      <c r="I11" s="127"/>
      <c r="J11" s="127"/>
      <c r="K11" s="127"/>
      <c r="L11" s="127"/>
      <c r="M11" s="127"/>
      <c r="N11" s="127"/>
      <c r="O11" s="127"/>
      <c r="P11" s="128"/>
    </row>
    <row r="12" spans="1:16" ht="48" customHeight="1">
      <c r="B12" s="135"/>
      <c r="C12" s="136"/>
      <c r="D12" s="136"/>
      <c r="E12" s="136"/>
      <c r="F12" s="136"/>
      <c r="G12" s="136"/>
      <c r="H12" s="136"/>
      <c r="I12" s="136"/>
      <c r="J12" s="136"/>
      <c r="K12" s="136"/>
      <c r="L12" s="136"/>
      <c r="M12" s="136"/>
      <c r="N12" s="136"/>
      <c r="O12" s="136"/>
      <c r="P12" s="137"/>
    </row>
    <row r="13" spans="1:16">
      <c r="B13" s="141"/>
      <c r="C13" s="141"/>
      <c r="D13" s="141"/>
      <c r="E13" s="141"/>
      <c r="F13" s="141"/>
      <c r="G13" s="141"/>
      <c r="H13" s="141"/>
      <c r="I13" s="141"/>
      <c r="J13" s="141"/>
      <c r="K13" s="141"/>
      <c r="L13" s="141"/>
      <c r="M13" s="141"/>
      <c r="N13" s="141"/>
      <c r="O13" s="141"/>
      <c r="P13" s="141"/>
    </row>
    <row r="14" spans="1:16" ht="29.55" customHeight="1">
      <c r="B14" s="132" t="s">
        <v>111</v>
      </c>
      <c r="C14" s="133"/>
      <c r="D14" s="133"/>
      <c r="E14" s="133"/>
      <c r="F14" s="133"/>
      <c r="G14" s="133"/>
      <c r="H14" s="133"/>
      <c r="I14" s="133"/>
      <c r="J14" s="133"/>
      <c r="K14" s="133"/>
      <c r="L14" s="133"/>
      <c r="M14" s="133"/>
      <c r="N14" s="133"/>
      <c r="O14" s="133"/>
      <c r="P14" s="134"/>
    </row>
    <row r="15" spans="1:16" ht="30" customHeight="1">
      <c r="B15" s="135"/>
      <c r="C15" s="136"/>
      <c r="D15" s="136"/>
      <c r="E15" s="136"/>
      <c r="F15" s="136"/>
      <c r="G15" s="136"/>
      <c r="H15" s="136"/>
      <c r="I15" s="136"/>
      <c r="J15" s="136"/>
      <c r="K15" s="136"/>
      <c r="L15" s="136"/>
      <c r="M15" s="136"/>
      <c r="N15" s="136"/>
      <c r="O15" s="136"/>
      <c r="P15" s="137"/>
    </row>
    <row r="16" spans="1:16">
      <c r="B16" s="141"/>
      <c r="C16" s="141"/>
      <c r="D16" s="141"/>
      <c r="E16" s="141"/>
      <c r="F16" s="141"/>
      <c r="G16" s="141"/>
      <c r="H16" s="141"/>
      <c r="I16" s="141"/>
      <c r="J16" s="141"/>
      <c r="K16" s="141"/>
      <c r="L16" s="141"/>
      <c r="M16" s="141"/>
      <c r="N16" s="141"/>
      <c r="O16" s="141"/>
      <c r="P16" s="141"/>
    </row>
    <row r="17" spans="1:16" ht="32.549999999999997" customHeight="1">
      <c r="B17" s="132" t="s">
        <v>112</v>
      </c>
      <c r="C17" s="133"/>
      <c r="D17" s="133"/>
      <c r="E17" s="133"/>
      <c r="F17" s="133"/>
      <c r="G17" s="133"/>
      <c r="H17" s="133"/>
      <c r="I17" s="133"/>
      <c r="J17" s="133"/>
      <c r="K17" s="133"/>
      <c r="L17" s="133"/>
      <c r="M17" s="133"/>
      <c r="N17" s="133"/>
      <c r="O17" s="133"/>
      <c r="P17" s="134"/>
    </row>
    <row r="18" spans="1:16" ht="30" customHeight="1">
      <c r="B18" s="135"/>
      <c r="C18" s="136"/>
      <c r="D18" s="136"/>
      <c r="E18" s="136"/>
      <c r="F18" s="136"/>
      <c r="G18" s="136"/>
      <c r="H18" s="136"/>
      <c r="I18" s="136"/>
      <c r="J18" s="136"/>
      <c r="K18" s="136"/>
      <c r="L18" s="136"/>
      <c r="M18" s="136"/>
      <c r="N18" s="136"/>
      <c r="O18" s="136"/>
      <c r="P18" s="137"/>
    </row>
    <row r="19" spans="1:16">
      <c r="B19" s="142"/>
      <c r="C19" s="142"/>
      <c r="D19" s="142"/>
      <c r="E19" s="142"/>
      <c r="F19" s="142"/>
      <c r="G19" s="142"/>
      <c r="H19" s="142"/>
      <c r="I19" s="142"/>
      <c r="J19" s="142"/>
      <c r="K19" s="142"/>
      <c r="L19" s="142"/>
      <c r="M19" s="142"/>
      <c r="N19" s="142"/>
      <c r="O19" s="142"/>
      <c r="P19" s="142"/>
    </row>
    <row r="20" spans="1:16" ht="46.95" customHeight="1">
      <c r="B20" s="132" t="s">
        <v>113</v>
      </c>
      <c r="C20" s="138"/>
      <c r="D20" s="138"/>
      <c r="E20" s="138"/>
      <c r="F20" s="138"/>
      <c r="G20" s="138"/>
      <c r="H20" s="138"/>
      <c r="I20" s="138"/>
      <c r="J20" s="138"/>
      <c r="K20" s="138"/>
      <c r="L20" s="138"/>
      <c r="M20" s="138"/>
      <c r="N20" s="138"/>
      <c r="O20" s="138"/>
      <c r="P20" s="139"/>
    </row>
    <row r="21" spans="1:16">
      <c r="B21" s="105"/>
      <c r="C21" s="106"/>
      <c r="D21" s="106"/>
      <c r="E21" s="106"/>
      <c r="F21" s="106"/>
      <c r="G21" s="106"/>
      <c r="H21" s="106"/>
      <c r="I21" s="106"/>
      <c r="J21" s="106"/>
      <c r="K21" s="106"/>
      <c r="L21" s="106"/>
      <c r="M21" s="106"/>
      <c r="N21" s="106"/>
      <c r="O21" s="106"/>
      <c r="P21" s="107"/>
    </row>
    <row r="22" spans="1:16" s="11" customFormat="1">
      <c r="A22" s="29"/>
      <c r="B22" s="114" t="s">
        <v>102</v>
      </c>
      <c r="C22" s="115"/>
      <c r="D22" s="115"/>
      <c r="E22" s="32" t="s">
        <v>9</v>
      </c>
      <c r="F22" s="36"/>
      <c r="G22" s="32"/>
      <c r="H22" s="32" t="s">
        <v>10</v>
      </c>
      <c r="I22" s="37"/>
      <c r="J22" s="32"/>
      <c r="K22" s="32"/>
      <c r="L22" s="32"/>
      <c r="M22" s="32"/>
      <c r="N22" s="32"/>
      <c r="O22" s="32"/>
      <c r="P22" s="33"/>
    </row>
    <row r="23" spans="1:16">
      <c r="B23" s="117"/>
      <c r="C23" s="118"/>
      <c r="D23" s="118"/>
      <c r="E23" s="118"/>
      <c r="F23" s="118"/>
      <c r="G23" s="118"/>
      <c r="H23" s="118"/>
      <c r="I23" s="118"/>
      <c r="J23" s="118"/>
      <c r="K23" s="118"/>
      <c r="L23" s="118"/>
      <c r="M23" s="118"/>
      <c r="N23" s="118"/>
      <c r="O23" s="118"/>
      <c r="P23" s="119"/>
    </row>
    <row r="24" spans="1:16" ht="14.55" customHeight="1">
      <c r="B24" s="114" t="s">
        <v>104</v>
      </c>
      <c r="C24" s="120"/>
      <c r="D24" s="120"/>
      <c r="E24" s="120"/>
      <c r="F24" s="120"/>
      <c r="G24" s="120"/>
      <c r="H24" s="120"/>
      <c r="I24" s="120"/>
      <c r="J24" s="120"/>
      <c r="K24" s="120"/>
      <c r="L24" s="120"/>
      <c r="M24" s="120"/>
      <c r="N24" s="120"/>
      <c r="O24" s="120"/>
      <c r="P24" s="121"/>
    </row>
    <row r="25" spans="1:16" ht="118.2" customHeight="1">
      <c r="B25" s="122"/>
      <c r="C25" s="123"/>
      <c r="D25" s="123"/>
      <c r="E25" s="123"/>
      <c r="F25" s="123"/>
      <c r="G25" s="123"/>
      <c r="H25" s="123"/>
      <c r="I25" s="123"/>
      <c r="J25" s="123"/>
      <c r="K25" s="123"/>
      <c r="L25" s="123"/>
      <c r="M25" s="123"/>
      <c r="N25" s="123"/>
      <c r="O25" s="123"/>
      <c r="P25" s="124"/>
    </row>
    <row r="26" spans="1:16" ht="14.55" customHeight="1">
      <c r="B26" s="114" t="s">
        <v>103</v>
      </c>
      <c r="C26" s="115"/>
      <c r="D26" s="115"/>
      <c r="E26" s="115"/>
      <c r="F26" s="115"/>
      <c r="G26" s="115"/>
      <c r="H26" s="115"/>
      <c r="I26" s="115"/>
      <c r="J26" s="115"/>
      <c r="K26" s="115"/>
      <c r="L26" s="115"/>
      <c r="M26" s="115"/>
      <c r="N26" s="115"/>
      <c r="O26" s="115"/>
      <c r="P26" s="116"/>
    </row>
    <row r="27" spans="1:16">
      <c r="B27" s="35"/>
      <c r="C27" s="34"/>
      <c r="D27" s="34"/>
      <c r="E27" s="34"/>
      <c r="F27" s="34"/>
      <c r="G27" s="34"/>
      <c r="H27" s="34"/>
      <c r="I27" s="34"/>
      <c r="J27" s="34"/>
      <c r="K27" s="34"/>
      <c r="L27" s="34"/>
      <c r="M27" s="34"/>
      <c r="N27" s="34"/>
      <c r="O27" s="22"/>
      <c r="P27" s="23"/>
    </row>
    <row r="28" spans="1:16">
      <c r="B28" s="114" t="s">
        <v>107</v>
      </c>
      <c r="C28" s="115"/>
      <c r="D28" s="115"/>
      <c r="E28" s="115"/>
      <c r="F28" s="115"/>
      <c r="G28" s="115"/>
      <c r="H28" s="115"/>
      <c r="I28" s="115"/>
      <c r="J28" s="115"/>
      <c r="K28" s="115"/>
      <c r="L28" s="115"/>
      <c r="M28" s="115"/>
      <c r="N28" s="115"/>
      <c r="O28" s="115"/>
      <c r="P28" s="116"/>
    </row>
    <row r="29" spans="1:16" ht="14.55" customHeight="1">
      <c r="B29" s="114" t="s">
        <v>108</v>
      </c>
      <c r="C29" s="115"/>
      <c r="D29" s="115"/>
      <c r="E29" s="115"/>
      <c r="F29" s="115"/>
      <c r="G29" s="115"/>
      <c r="H29" s="115"/>
      <c r="I29" s="115"/>
      <c r="J29" s="115"/>
      <c r="K29" s="115"/>
      <c r="L29" s="115"/>
      <c r="M29" s="115"/>
      <c r="N29" s="115"/>
      <c r="O29" s="115"/>
      <c r="P29" s="116"/>
    </row>
    <row r="30" spans="1:16" ht="14.55" customHeight="1">
      <c r="B30" s="114" t="s">
        <v>109</v>
      </c>
      <c r="C30" s="115"/>
      <c r="D30" s="115"/>
      <c r="E30" s="115"/>
      <c r="F30" s="115"/>
      <c r="G30" s="115"/>
      <c r="H30" s="115"/>
      <c r="I30" s="115"/>
      <c r="J30" s="115"/>
      <c r="K30" s="115"/>
      <c r="L30" s="115"/>
      <c r="M30" s="115"/>
      <c r="N30" s="115"/>
      <c r="O30" s="115"/>
      <c r="P30" s="116"/>
    </row>
    <row r="31" spans="1:16" ht="14.55" customHeight="1">
      <c r="B31" s="114" t="s">
        <v>110</v>
      </c>
      <c r="C31" s="115"/>
      <c r="D31" s="115"/>
      <c r="E31" s="115"/>
      <c r="F31" s="115"/>
      <c r="G31" s="115"/>
      <c r="H31" s="115"/>
      <c r="I31" s="115"/>
      <c r="J31" s="115"/>
      <c r="K31" s="115"/>
      <c r="L31" s="115"/>
      <c r="M31" s="115"/>
      <c r="N31" s="115"/>
      <c r="O31" s="115"/>
      <c r="P31" s="116"/>
    </row>
    <row r="32" spans="1:16">
      <c r="B32" s="114"/>
      <c r="C32" s="115"/>
      <c r="D32" s="115"/>
      <c r="E32" s="115"/>
      <c r="F32" s="115"/>
      <c r="G32" s="115"/>
      <c r="H32" s="115"/>
      <c r="I32" s="115"/>
      <c r="J32" s="115"/>
      <c r="K32" s="115"/>
      <c r="L32" s="115"/>
      <c r="M32" s="115"/>
      <c r="N32" s="115"/>
      <c r="O32" s="22"/>
      <c r="P32" s="23"/>
    </row>
    <row r="33" spans="2:17">
      <c r="B33" s="108" t="s">
        <v>105</v>
      </c>
      <c r="C33" s="109"/>
      <c r="D33" s="109"/>
      <c r="E33" s="109"/>
      <c r="F33" s="109"/>
      <c r="G33" s="109"/>
      <c r="H33" s="109"/>
      <c r="I33" s="109"/>
      <c r="J33" s="109"/>
      <c r="K33" s="109"/>
      <c r="L33" s="109"/>
      <c r="M33" s="109"/>
      <c r="N33" s="109"/>
      <c r="O33" s="109"/>
      <c r="P33" s="110"/>
      <c r="Q33" s="30"/>
    </row>
    <row r="34" spans="2:17" ht="14.55" customHeight="1">
      <c r="B34" s="114" t="s">
        <v>108</v>
      </c>
      <c r="C34" s="115"/>
      <c r="D34" s="115"/>
      <c r="E34" s="115"/>
      <c r="F34" s="115"/>
      <c r="G34" s="115"/>
      <c r="H34" s="115"/>
      <c r="I34" s="115"/>
      <c r="J34" s="115"/>
      <c r="K34" s="115"/>
      <c r="L34" s="115"/>
      <c r="M34" s="115"/>
      <c r="N34" s="115"/>
      <c r="O34" s="115"/>
      <c r="P34" s="116"/>
    </row>
    <row r="35" spans="2:17" ht="14.55" customHeight="1">
      <c r="B35" s="114" t="s">
        <v>109</v>
      </c>
      <c r="C35" s="115"/>
      <c r="D35" s="115"/>
      <c r="E35" s="115"/>
      <c r="F35" s="115"/>
      <c r="G35" s="115"/>
      <c r="H35" s="115"/>
      <c r="I35" s="115"/>
      <c r="J35" s="115"/>
      <c r="K35" s="115"/>
      <c r="L35" s="115"/>
      <c r="M35" s="115"/>
      <c r="N35" s="115"/>
      <c r="O35" s="115"/>
      <c r="P35" s="116"/>
    </row>
    <row r="36" spans="2:17" ht="14.55" customHeight="1">
      <c r="B36" s="114" t="s">
        <v>110</v>
      </c>
      <c r="C36" s="115"/>
      <c r="D36" s="115"/>
      <c r="E36" s="115"/>
      <c r="F36" s="115"/>
      <c r="G36" s="115"/>
      <c r="H36" s="115"/>
      <c r="I36" s="115"/>
      <c r="J36" s="115"/>
      <c r="K36" s="115"/>
      <c r="L36" s="115"/>
      <c r="M36" s="115"/>
      <c r="N36" s="115"/>
      <c r="O36" s="115"/>
      <c r="P36" s="116"/>
    </row>
    <row r="37" spans="2:17" ht="14.55" customHeight="1">
      <c r="B37" s="111" t="s">
        <v>106</v>
      </c>
      <c r="C37" s="112"/>
      <c r="D37" s="112"/>
      <c r="E37" s="112"/>
      <c r="F37" s="112"/>
      <c r="G37" s="112"/>
      <c r="H37" s="112"/>
      <c r="I37" s="112"/>
      <c r="J37" s="112"/>
      <c r="K37" s="112"/>
      <c r="L37" s="112"/>
      <c r="M37" s="112"/>
      <c r="N37" s="112"/>
      <c r="O37" s="112"/>
      <c r="P37" s="113"/>
      <c r="Q37" s="31"/>
    </row>
    <row r="38" spans="2:17">
      <c r="B38" s="20"/>
      <c r="C38" s="21"/>
      <c r="D38" s="21"/>
      <c r="E38" s="21"/>
      <c r="F38" s="21"/>
      <c r="G38" s="21"/>
      <c r="H38" s="21"/>
      <c r="I38" s="21"/>
      <c r="J38" s="21"/>
      <c r="K38" s="21"/>
      <c r="L38" s="21"/>
      <c r="M38" s="21"/>
      <c r="N38" s="21"/>
    </row>
    <row r="39" spans="2:17" ht="36.6" customHeight="1">
      <c r="B39" s="103" t="s">
        <v>99</v>
      </c>
      <c r="C39" s="104"/>
      <c r="D39" s="104"/>
      <c r="E39" s="104"/>
      <c r="F39" s="104"/>
      <c r="G39" s="104"/>
      <c r="H39" s="104"/>
      <c r="I39" s="104"/>
      <c r="J39" s="104"/>
      <c r="K39" s="104"/>
      <c r="L39" s="104"/>
      <c r="M39" s="104"/>
      <c r="N39" s="104"/>
      <c r="O39" s="104"/>
      <c r="P39" s="104"/>
    </row>
    <row r="40" spans="2:17"/>
    <row r="41" spans="2:17" ht="21" customHeight="1"/>
    <row r="42" spans="2:17"/>
    <row r="43" spans="2:17"/>
    <row r="44" spans="2:17"/>
    <row r="45" spans="2:17"/>
    <row r="46" spans="2:17"/>
    <row r="47" spans="2:17" ht="15" customHeight="1"/>
    <row r="48" spans="2:17"/>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sheetData>
  <mergeCells count="32">
    <mergeCell ref="A1:P3"/>
    <mergeCell ref="B5:P6"/>
    <mergeCell ref="B14:P14"/>
    <mergeCell ref="B22:D22"/>
    <mergeCell ref="B15:P15"/>
    <mergeCell ref="B17:P17"/>
    <mergeCell ref="B18:P18"/>
    <mergeCell ref="B20:P20"/>
    <mergeCell ref="B4:P4"/>
    <mergeCell ref="B10:P10"/>
    <mergeCell ref="B13:P13"/>
    <mergeCell ref="B16:P16"/>
    <mergeCell ref="B19:P19"/>
    <mergeCell ref="B12:P12"/>
    <mergeCell ref="B11:P11"/>
    <mergeCell ref="B7:C9"/>
    <mergeCell ref="B39:P39"/>
    <mergeCell ref="B21:P21"/>
    <mergeCell ref="B33:P33"/>
    <mergeCell ref="B37:P37"/>
    <mergeCell ref="B29:P29"/>
    <mergeCell ref="B30:P30"/>
    <mergeCell ref="B31:P31"/>
    <mergeCell ref="B34:P34"/>
    <mergeCell ref="B35:P35"/>
    <mergeCell ref="B36:P36"/>
    <mergeCell ref="B23:P23"/>
    <mergeCell ref="B24:P24"/>
    <mergeCell ref="B25:P25"/>
    <mergeCell ref="B26:P26"/>
    <mergeCell ref="B28:P28"/>
    <mergeCell ref="B32:N32"/>
  </mergeCells>
  <pageMargins left="0.69930555555555596" right="0.69930555555555596" top="0.75" bottom="0.75" header="0.511811023622047" footer="0.511811023622047"/>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zoomScale="99" zoomScaleNormal="99" workbookViewId="0">
      <selection activeCell="C11" sqref="C11"/>
    </sheetView>
  </sheetViews>
  <sheetFormatPr baseColWidth="10" defaultColWidth="11" defaultRowHeight="14.4"/>
  <cols>
    <col min="1" max="1" width="6.77734375" style="7" customWidth="1"/>
    <col min="2" max="2" width="53.5546875" customWidth="1"/>
    <col min="3" max="3" width="43.77734375" customWidth="1"/>
    <col min="4" max="4" width="4.21875" customWidth="1"/>
    <col min="5" max="5" width="6.5546875" customWidth="1"/>
  </cols>
  <sheetData>
    <row r="1" spans="1:5" ht="14.55" customHeight="1">
      <c r="B1" s="125" t="s">
        <v>12</v>
      </c>
      <c r="C1" s="125"/>
      <c r="D1" s="125"/>
      <c r="E1" s="125"/>
    </row>
    <row r="2" spans="1:5" ht="14.55" customHeight="1">
      <c r="B2" s="125"/>
      <c r="C2" s="125"/>
      <c r="D2" s="125"/>
      <c r="E2" s="125"/>
    </row>
    <row r="3" spans="1:5" ht="14.55" customHeight="1">
      <c r="B3" s="125"/>
      <c r="C3" s="125"/>
      <c r="D3" s="125"/>
      <c r="E3" s="125"/>
    </row>
    <row r="4" spans="1:5" s="8" customFormat="1">
      <c r="A4" s="7"/>
      <c r="B4" s="166"/>
      <c r="C4" s="166"/>
      <c r="D4" s="166"/>
      <c r="E4" s="166"/>
    </row>
    <row r="5" spans="1:5" s="10" customFormat="1" ht="21.6" customHeight="1">
      <c r="A5" s="40"/>
      <c r="B5" s="41" t="s">
        <v>13</v>
      </c>
      <c r="C5" s="172"/>
      <c r="D5" s="172"/>
      <c r="E5" s="173"/>
    </row>
    <row r="6" spans="1:5" ht="15" customHeight="1">
      <c r="B6" s="166"/>
      <c r="C6" s="166"/>
      <c r="D6" s="166"/>
      <c r="E6" s="166"/>
    </row>
    <row r="7" spans="1:5" s="10" customFormat="1" ht="21" customHeight="1">
      <c r="A7" s="40"/>
      <c r="B7" s="42" t="s">
        <v>14</v>
      </c>
      <c r="C7" s="174"/>
      <c r="D7" s="174"/>
      <c r="E7" s="175"/>
    </row>
    <row r="8" spans="1:5">
      <c r="B8" s="166"/>
      <c r="C8" s="166"/>
      <c r="D8" s="166"/>
      <c r="E8" s="166"/>
    </row>
    <row r="9" spans="1:5">
      <c r="B9" s="143" t="s">
        <v>15</v>
      </c>
      <c r="C9" s="43" t="s">
        <v>16</v>
      </c>
      <c r="D9" s="162"/>
      <c r="E9" s="163"/>
    </row>
    <row r="10" spans="1:5">
      <c r="B10" s="129"/>
      <c r="C10" s="39" t="s">
        <v>17</v>
      </c>
      <c r="D10" s="162"/>
      <c r="E10" s="163"/>
    </row>
    <row r="11" spans="1:5">
      <c r="B11" s="129"/>
      <c r="C11" s="39" t="s">
        <v>18</v>
      </c>
      <c r="D11" s="162"/>
      <c r="E11" s="163"/>
    </row>
    <row r="12" spans="1:5">
      <c r="B12" s="161"/>
      <c r="C12" s="44" t="s">
        <v>19</v>
      </c>
      <c r="D12" s="162"/>
      <c r="E12" s="163"/>
    </row>
    <row r="13" spans="1:5">
      <c r="B13" s="166"/>
      <c r="C13" s="166"/>
      <c r="D13" s="166"/>
      <c r="E13" s="166"/>
    </row>
    <row r="14" spans="1:5">
      <c r="B14" s="143" t="s">
        <v>20</v>
      </c>
      <c r="C14" s="45" t="s">
        <v>21</v>
      </c>
      <c r="D14" s="149"/>
      <c r="E14" s="150"/>
    </row>
    <row r="15" spans="1:5">
      <c r="B15" s="161"/>
      <c r="C15" s="46" t="s">
        <v>22</v>
      </c>
      <c r="D15" s="149"/>
      <c r="E15" s="150"/>
    </row>
    <row r="16" spans="1:5">
      <c r="B16" s="166"/>
      <c r="C16" s="166"/>
      <c r="D16" s="166"/>
    </row>
    <row r="17" spans="2:5" ht="28.8">
      <c r="B17" s="143" t="s">
        <v>23</v>
      </c>
      <c r="C17" s="47" t="s">
        <v>116</v>
      </c>
      <c r="D17" s="162"/>
      <c r="E17" s="163"/>
    </row>
    <row r="18" spans="2:5">
      <c r="B18" s="129"/>
      <c r="C18" s="38" t="s">
        <v>117</v>
      </c>
      <c r="D18" s="162"/>
      <c r="E18" s="163"/>
    </row>
    <row r="19" spans="2:5">
      <c r="B19" s="161"/>
      <c r="C19" s="48" t="s">
        <v>114</v>
      </c>
      <c r="D19" s="164" t="s">
        <v>115</v>
      </c>
      <c r="E19" s="165"/>
    </row>
    <row r="20" spans="2:5">
      <c r="B20" s="166"/>
      <c r="C20" s="166"/>
      <c r="D20" s="166"/>
      <c r="E20" s="166"/>
    </row>
    <row r="21" spans="2:5" ht="20.55" customHeight="1">
      <c r="B21" s="151" t="s">
        <v>118</v>
      </c>
      <c r="C21" s="152"/>
      <c r="D21" s="152"/>
      <c r="E21" s="153"/>
    </row>
    <row r="22" spans="2:5" ht="46.2" customHeight="1">
      <c r="B22" s="154" t="s">
        <v>119</v>
      </c>
      <c r="C22" s="155"/>
      <c r="D22" s="155"/>
      <c r="E22" s="156"/>
    </row>
    <row r="23" spans="2:5" ht="152.55000000000001" customHeight="1">
      <c r="B23" s="51" t="s">
        <v>120</v>
      </c>
      <c r="C23" s="157" t="s">
        <v>121</v>
      </c>
      <c r="D23" s="157"/>
      <c r="E23" s="158"/>
    </row>
    <row r="24" spans="2:5" ht="27" customHeight="1">
      <c r="B24" s="167" t="s">
        <v>122</v>
      </c>
      <c r="C24" s="168"/>
      <c r="D24" s="168"/>
      <c r="E24" s="169"/>
    </row>
    <row r="25" spans="2:5" ht="54" customHeight="1">
      <c r="B25" s="52" t="s">
        <v>124</v>
      </c>
      <c r="C25" s="159" t="s">
        <v>123</v>
      </c>
      <c r="D25" s="159"/>
      <c r="E25" s="160"/>
    </row>
    <row r="26" spans="2:5">
      <c r="B26" s="49"/>
      <c r="C26" s="50"/>
      <c r="D26" s="50"/>
    </row>
    <row r="27" spans="2:5" ht="72.599999999999994" customHeight="1">
      <c r="B27" s="170" t="s">
        <v>24</v>
      </c>
      <c r="C27" s="171"/>
      <c r="D27" s="171"/>
      <c r="E27" s="171"/>
    </row>
  </sheetData>
  <mergeCells count="27">
    <mergeCell ref="B27:E27"/>
    <mergeCell ref="B9:B12"/>
    <mergeCell ref="B14:B15"/>
    <mergeCell ref="B1:E3"/>
    <mergeCell ref="B16:D16"/>
    <mergeCell ref="B4:E4"/>
    <mergeCell ref="C5:E5"/>
    <mergeCell ref="B6:E6"/>
    <mergeCell ref="C7:E7"/>
    <mergeCell ref="B8:E8"/>
    <mergeCell ref="B13:E13"/>
    <mergeCell ref="D9:E9"/>
    <mergeCell ref="D10:E10"/>
    <mergeCell ref="D11:E11"/>
    <mergeCell ref="D12:E12"/>
    <mergeCell ref="D14:E14"/>
    <mergeCell ref="D15:E15"/>
    <mergeCell ref="B21:E21"/>
    <mergeCell ref="B22:E22"/>
    <mergeCell ref="C23:E23"/>
    <mergeCell ref="C25:E25"/>
    <mergeCell ref="B17:B19"/>
    <mergeCell ref="D17:E17"/>
    <mergeCell ref="D18:E18"/>
    <mergeCell ref="D19:E19"/>
    <mergeCell ref="B20:E20"/>
    <mergeCell ref="B24:E24"/>
  </mergeCells>
  <pageMargins left="0.69930555555555596" right="0.69930555555555596" top="0.75" bottom="0.75" header="0.511811023622047" footer="0.511811023622047"/>
  <pageSetup paperSize="9" orientation="portrait"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7B07F-3EFA-4940-AB93-668CD3E6D90A}">
  <sheetPr>
    <tabColor rgb="FFFF0000"/>
  </sheetPr>
  <dimension ref="A1:AV12"/>
  <sheetViews>
    <sheetView tabSelected="1" zoomScaleNormal="100" workbookViewId="0">
      <selection activeCell="AC7" sqref="AC7:AF7"/>
    </sheetView>
  </sheetViews>
  <sheetFormatPr baseColWidth="10" defaultRowHeight="14.4"/>
  <cols>
    <col min="1" max="2" width="31.21875" customWidth="1"/>
    <col min="3" max="3" width="35.21875" customWidth="1"/>
    <col min="4" max="4" width="14.77734375" bestFit="1" customWidth="1"/>
    <col min="5" max="5" width="14.77734375" customWidth="1"/>
    <col min="6" max="6" width="16" customWidth="1"/>
    <col min="7" max="7" width="15.77734375" customWidth="1"/>
    <col min="8" max="8" width="12.44140625" bestFit="1" customWidth="1"/>
    <col min="9" max="9" width="7.77734375" bestFit="1" customWidth="1"/>
    <col min="10" max="10" width="9" customWidth="1"/>
    <col min="11" max="11" width="15.44140625" customWidth="1"/>
    <col min="12" max="12" width="9.5546875" customWidth="1"/>
    <col min="13" max="13" width="7.77734375" customWidth="1"/>
    <col min="14" max="14" width="14.21875" customWidth="1"/>
    <col min="15" max="16" width="14.5546875" customWidth="1"/>
    <col min="17" max="17" width="16" customWidth="1"/>
    <col min="18" max="18" width="15.77734375" customWidth="1"/>
    <col min="19" max="19" width="16.44140625" customWidth="1"/>
    <col min="20" max="20" width="16.5546875" customWidth="1"/>
    <col min="21" max="21" width="11.21875" bestFit="1" customWidth="1"/>
    <col min="22" max="22" width="11.77734375" bestFit="1" customWidth="1"/>
    <col min="23" max="23" width="9.77734375" bestFit="1" customWidth="1"/>
    <col min="24" max="24" width="11.77734375" bestFit="1" customWidth="1"/>
    <col min="25" max="25" width="9.77734375" bestFit="1" customWidth="1"/>
    <col min="26" max="26" width="12.44140625" customWidth="1"/>
    <col min="27" max="27" width="9.77734375" bestFit="1" customWidth="1"/>
    <col min="28" max="28" width="13.44140625" customWidth="1"/>
    <col min="29" max="29" width="7.77734375" bestFit="1" customWidth="1"/>
    <col min="30" max="30" width="6.21875" customWidth="1"/>
    <col min="31" max="31" width="9.77734375" customWidth="1"/>
    <col min="32" max="32" width="8.5546875" customWidth="1"/>
    <col min="33" max="33" width="8.21875" customWidth="1"/>
    <col min="34" max="34" width="9.77734375" customWidth="1"/>
    <col min="35" max="35" width="15" customWidth="1"/>
    <col min="36" max="36" width="15.5546875" customWidth="1"/>
    <col min="37" max="37" width="14.77734375" customWidth="1"/>
    <col min="38" max="38" width="15.77734375" customWidth="1"/>
    <col min="39" max="39" width="15.21875" customWidth="1"/>
    <col min="40" max="40" width="8.21875" bestFit="1" customWidth="1"/>
    <col min="41" max="41" width="12.44140625" bestFit="1" customWidth="1"/>
    <col min="42" max="42" width="11.44140625" bestFit="1" customWidth="1"/>
    <col min="43" max="43" width="10.77734375" bestFit="1" customWidth="1"/>
    <col min="44" max="44" width="8.5546875" bestFit="1" customWidth="1"/>
  </cols>
  <sheetData>
    <row r="1" spans="1:48" ht="15.6">
      <c r="A1" s="56" t="s">
        <v>125</v>
      </c>
      <c r="B1" s="56"/>
      <c r="D1" s="5"/>
      <c r="E1" s="5"/>
    </row>
    <row r="2" spans="1:48">
      <c r="F2" s="15"/>
      <c r="G2" s="15"/>
      <c r="H2" s="15"/>
      <c r="I2" s="15"/>
      <c r="J2" s="15"/>
      <c r="K2" s="15"/>
      <c r="L2" s="15"/>
      <c r="M2" s="15"/>
      <c r="N2" s="15"/>
      <c r="O2" s="15"/>
    </row>
    <row r="3" spans="1:48" s="65" customFormat="1" ht="14.55" customHeight="1">
      <c r="A3" s="176" t="s">
        <v>152</v>
      </c>
      <c r="B3" s="176" t="s">
        <v>162</v>
      </c>
      <c r="C3" s="176" t="s">
        <v>92</v>
      </c>
      <c r="D3" s="178" t="s">
        <v>133</v>
      </c>
      <c r="E3" s="178"/>
      <c r="F3" s="178"/>
      <c r="G3" s="178"/>
      <c r="H3" s="178"/>
      <c r="I3" s="178"/>
      <c r="J3" s="178"/>
      <c r="K3" s="178"/>
      <c r="L3" s="178"/>
      <c r="M3" s="178"/>
      <c r="N3" s="178"/>
      <c r="O3" s="178"/>
      <c r="P3" s="178"/>
      <c r="Q3" s="178"/>
      <c r="R3" s="178"/>
      <c r="S3" s="178"/>
      <c r="T3" s="178"/>
      <c r="U3" s="178" t="s">
        <v>134</v>
      </c>
      <c r="V3" s="178"/>
      <c r="W3" s="178"/>
      <c r="X3" s="178"/>
      <c r="Y3" s="178"/>
      <c r="Z3" s="178"/>
      <c r="AA3" s="178"/>
      <c r="AB3" s="178"/>
      <c r="AC3" s="178"/>
      <c r="AD3" s="178"/>
      <c r="AE3" s="178"/>
      <c r="AF3" s="178"/>
      <c r="AG3" s="178"/>
      <c r="AH3" s="178"/>
      <c r="AI3" s="178"/>
      <c r="AJ3" s="178"/>
      <c r="AK3" s="178"/>
      <c r="AL3" s="178"/>
      <c r="AM3" s="177" t="s">
        <v>139</v>
      </c>
      <c r="AN3" s="178" t="s">
        <v>93</v>
      </c>
      <c r="AO3" s="178"/>
      <c r="AP3" s="178"/>
      <c r="AQ3" s="178"/>
      <c r="AR3" s="178"/>
      <c r="AS3" s="178"/>
      <c r="AT3" s="178"/>
      <c r="AU3" s="178"/>
      <c r="AV3" s="178"/>
    </row>
    <row r="4" spans="1:48" s="65" customFormat="1" ht="36.6" customHeight="1">
      <c r="A4" s="176"/>
      <c r="B4" s="176"/>
      <c r="C4" s="176"/>
      <c r="D4" s="176" t="s">
        <v>144</v>
      </c>
      <c r="E4" s="176" t="s">
        <v>145</v>
      </c>
      <c r="F4" s="176" t="s">
        <v>146</v>
      </c>
      <c r="G4" s="176" t="s">
        <v>32</v>
      </c>
      <c r="H4" s="176" t="s">
        <v>94</v>
      </c>
      <c r="I4" s="176" t="s">
        <v>137</v>
      </c>
      <c r="J4" s="176"/>
      <c r="K4" s="176"/>
      <c r="L4" s="176" t="s">
        <v>138</v>
      </c>
      <c r="M4" s="176"/>
      <c r="N4" s="176"/>
      <c r="O4" s="176" t="s">
        <v>34</v>
      </c>
      <c r="P4" s="176" t="s">
        <v>35</v>
      </c>
      <c r="Q4" s="176" t="s">
        <v>129</v>
      </c>
      <c r="R4" s="176" t="s">
        <v>130</v>
      </c>
      <c r="S4" s="176" t="s">
        <v>131</v>
      </c>
      <c r="T4" s="176" t="s">
        <v>132</v>
      </c>
      <c r="U4" s="181" t="s">
        <v>147</v>
      </c>
      <c r="V4" s="179" t="s">
        <v>153</v>
      </c>
      <c r="W4" s="180"/>
      <c r="X4" s="179" t="s">
        <v>154</v>
      </c>
      <c r="Y4" s="180"/>
      <c r="Z4" s="176" t="s">
        <v>155</v>
      </c>
      <c r="AA4" s="176"/>
      <c r="AB4" s="176" t="s">
        <v>136</v>
      </c>
      <c r="AC4" s="176" t="s">
        <v>97</v>
      </c>
      <c r="AD4" s="176"/>
      <c r="AE4" s="176"/>
      <c r="AF4" s="176" t="s">
        <v>98</v>
      </c>
      <c r="AG4" s="176"/>
      <c r="AH4" s="176"/>
      <c r="AI4" s="176" t="s">
        <v>129</v>
      </c>
      <c r="AJ4" s="176" t="s">
        <v>130</v>
      </c>
      <c r="AK4" s="176" t="s">
        <v>131</v>
      </c>
      <c r="AL4" s="176" t="s">
        <v>132</v>
      </c>
      <c r="AM4" s="177"/>
      <c r="AN4" s="176" t="s">
        <v>36</v>
      </c>
      <c r="AO4" s="176" t="s">
        <v>38</v>
      </c>
      <c r="AP4" s="176" t="s">
        <v>161</v>
      </c>
      <c r="AQ4" s="176" t="s">
        <v>39</v>
      </c>
      <c r="AR4" s="176" t="s">
        <v>37</v>
      </c>
      <c r="AS4" s="177" t="s">
        <v>53</v>
      </c>
      <c r="AT4" s="177" t="s">
        <v>54</v>
      </c>
      <c r="AU4" s="176" t="s">
        <v>55</v>
      </c>
      <c r="AV4" s="177" t="s">
        <v>58</v>
      </c>
    </row>
    <row r="5" spans="1:48" s="65" customFormat="1" ht="34.200000000000003" customHeight="1">
      <c r="A5" s="176"/>
      <c r="B5" s="176"/>
      <c r="C5" s="176"/>
      <c r="D5" s="176"/>
      <c r="E5" s="176"/>
      <c r="F5" s="176"/>
      <c r="G5" s="176"/>
      <c r="H5" s="176"/>
      <c r="I5" s="53" t="s">
        <v>126</v>
      </c>
      <c r="J5" s="53" t="s">
        <v>127</v>
      </c>
      <c r="K5" s="54" t="s">
        <v>128</v>
      </c>
      <c r="L5" s="53" t="s">
        <v>126</v>
      </c>
      <c r="M5" s="53" t="s">
        <v>127</v>
      </c>
      <c r="N5" s="54" t="s">
        <v>128</v>
      </c>
      <c r="O5" s="176"/>
      <c r="P5" s="176"/>
      <c r="Q5" s="176"/>
      <c r="R5" s="176"/>
      <c r="S5" s="176"/>
      <c r="T5" s="176"/>
      <c r="U5" s="182"/>
      <c r="V5" s="53" t="s">
        <v>96</v>
      </c>
      <c r="W5" s="53" t="s">
        <v>135</v>
      </c>
      <c r="X5" s="53" t="s">
        <v>96</v>
      </c>
      <c r="Y5" s="53" t="s">
        <v>135</v>
      </c>
      <c r="Z5" s="53" t="s">
        <v>140</v>
      </c>
      <c r="AA5" s="53" t="s">
        <v>135</v>
      </c>
      <c r="AB5" s="176"/>
      <c r="AC5" s="53" t="s">
        <v>126</v>
      </c>
      <c r="AD5" s="53" t="s">
        <v>95</v>
      </c>
      <c r="AE5" s="53" t="s">
        <v>135</v>
      </c>
      <c r="AF5" s="53" t="s">
        <v>126</v>
      </c>
      <c r="AG5" s="53" t="s">
        <v>95</v>
      </c>
      <c r="AH5" s="53" t="s">
        <v>135</v>
      </c>
      <c r="AI5" s="176"/>
      <c r="AJ5" s="176"/>
      <c r="AK5" s="176"/>
      <c r="AL5" s="176"/>
      <c r="AM5" s="177"/>
      <c r="AN5" s="176"/>
      <c r="AO5" s="176"/>
      <c r="AP5" s="176"/>
      <c r="AQ5" s="176"/>
      <c r="AR5" s="176"/>
      <c r="AS5" s="177"/>
      <c r="AT5" s="177"/>
      <c r="AU5" s="176"/>
      <c r="AV5" s="177"/>
    </row>
    <row r="6" spans="1:48" s="74" customFormat="1" ht="28.8">
      <c r="A6" s="77" t="s">
        <v>142</v>
      </c>
      <c r="B6" s="77" t="s">
        <v>163</v>
      </c>
      <c r="C6" s="77" t="s">
        <v>143</v>
      </c>
      <c r="D6" s="68">
        <v>3270</v>
      </c>
      <c r="E6" s="68">
        <v>3196</v>
      </c>
      <c r="F6" s="67">
        <v>3249</v>
      </c>
      <c r="G6" s="67" t="s">
        <v>29</v>
      </c>
      <c r="H6" s="69">
        <f t="shared" ref="H6:H11" si="0" xml:space="preserve"> F6 * 12</f>
        <v>38988</v>
      </c>
      <c r="I6" s="83">
        <v>5.0000000000000001E-4</v>
      </c>
      <c r="J6" s="67">
        <v>3</v>
      </c>
      <c r="K6" s="71">
        <f t="shared" ref="K6:K11" si="1" xml:space="preserve"> F6 * 12 * (1 + I6)^J6</f>
        <v>39046.511245873495</v>
      </c>
      <c r="L6" s="83">
        <v>5.0000000000000001E-4</v>
      </c>
      <c r="M6" s="71">
        <v>5</v>
      </c>
      <c r="N6" s="71">
        <f xml:space="preserve"> F6 * 12 * (1 + L6)^M6</f>
        <v>39085.567518747179</v>
      </c>
      <c r="O6" s="60">
        <f>IF(G6=[1]Listas!$A$6,[1]Listas!$B$6,IF(G6=[1]Listas!$A$7,[1]Listas!$B$7,IF(G6=[1]Listas!$A$8,[1]Listas!$B$8,0)))</f>
        <v>80</v>
      </c>
      <c r="P6" s="60">
        <f>IF(G6=[1]Listas!$A$6,[1]Listas!$C$6,IF(G6=[1]Listas!$A$7,[1]Listas!$C$7,IF(G6=[1]Listas!$A$8,[1]Listas!$C$8,0)))</f>
        <v>400</v>
      </c>
      <c r="Q6" s="61">
        <f t="shared" ref="Q6:Q8" si="2">K6*O6/1024/1024/1024</f>
        <v>2.9091917906607311E-3</v>
      </c>
      <c r="R6" s="61">
        <f t="shared" ref="R6:R8" si="3">K6*P6/1024/1024/1024</f>
        <v>1.4545958953303656E-2</v>
      </c>
      <c r="S6" s="61">
        <f t="shared" ref="S6:S8" si="4">N6*O6/1024/1024/1024</f>
        <v>2.9121017097493394E-3</v>
      </c>
      <c r="T6" s="61">
        <f t="shared" ref="T6:T8" si="5">N6*P6/1024/1024/1024</f>
        <v>1.4560508548746697E-2</v>
      </c>
      <c r="U6" s="67">
        <v>1</v>
      </c>
      <c r="V6" s="67">
        <v>4.6369999999999996</v>
      </c>
      <c r="W6" s="67">
        <v>1</v>
      </c>
      <c r="X6" s="73">
        <v>4</v>
      </c>
      <c r="Y6" s="67">
        <v>1</v>
      </c>
      <c r="Z6" s="73">
        <f>AVERAGE(V6,X6)</f>
        <v>4.3185000000000002</v>
      </c>
      <c r="AA6" s="67">
        <v>1</v>
      </c>
      <c r="AB6" s="71">
        <f t="shared" ref="AB6:AB11" si="6">U6*12</f>
        <v>12</v>
      </c>
      <c r="AC6" s="83">
        <f>I6</f>
        <v>5.0000000000000001E-4</v>
      </c>
      <c r="AD6" s="71">
        <v>3</v>
      </c>
      <c r="AE6" s="71">
        <f t="shared" ref="AE6:AE11" si="7" xml:space="preserve"> AB6 * (1 + AC6)^AD6</f>
        <v>12.018009001499999</v>
      </c>
      <c r="AF6" s="83">
        <f>L6</f>
        <v>5.0000000000000001E-4</v>
      </c>
      <c r="AG6" s="71">
        <v>5</v>
      </c>
      <c r="AH6" s="71">
        <f t="shared" ref="AH6:AH11" si="8" xml:space="preserve"> AB6 * (1 + AF6)^AG6</f>
        <v>12.030030015003749</v>
      </c>
      <c r="AI6" s="66">
        <f t="shared" ref="AI6:AI8" si="9">AE6*X6/1024/1024</f>
        <v>4.5845066076278684E-5</v>
      </c>
      <c r="AJ6" s="66">
        <f t="shared" ref="AJ6:AJ8" si="10">AE6*V6/1024/1024</f>
        <v>5.3145892848926059E-5</v>
      </c>
      <c r="AK6" s="66">
        <f t="shared" ref="AK6:AK8" si="11">AH6*X6/1024/1024</f>
        <v>4.589092260362148E-5</v>
      </c>
      <c r="AL6" s="66">
        <f t="shared" ref="AL6:AL8" si="12">AH6*V6/1024/1024</f>
        <v>5.3199052028248195E-5</v>
      </c>
      <c r="AM6" s="61">
        <f t="shared" ref="AM6:AM8" si="13">AL6+T6</f>
        <v>1.4613707600774946E-2</v>
      </c>
      <c r="AN6" s="67">
        <v>5</v>
      </c>
      <c r="AO6" s="72">
        <v>1</v>
      </c>
      <c r="AP6" s="84">
        <f>D6/22/AN6</f>
        <v>29.727272727272727</v>
      </c>
      <c r="AQ6" s="62">
        <f>5*60*60</f>
        <v>18000</v>
      </c>
      <c r="AR6" s="63">
        <f>AN6*AO6*AP6/AQ6</f>
        <v>8.257575757575757E-3</v>
      </c>
      <c r="AS6" s="86" t="s">
        <v>50</v>
      </c>
      <c r="AT6" s="55">
        <f t="shared" ref="AT6:AT7" si="14">IF(AS6="Bajo",5,IF(AS6="Medio",12,IF(AS6="Alto",25,0)))</f>
        <v>0</v>
      </c>
      <c r="AU6" s="63">
        <f t="shared" ref="AU6:AU7" si="15">AR6*AT6</f>
        <v>0</v>
      </c>
      <c r="AV6" s="60">
        <f t="shared" ref="AV6:AV7" si="16">IF(AS6="Bajo",128,IF(AS6="Medio",512,IF(AS6="Alto",1024,0)))</f>
        <v>0</v>
      </c>
    </row>
    <row r="7" spans="1:48" s="74" customFormat="1" ht="28.8">
      <c r="A7" s="77" t="s">
        <v>157</v>
      </c>
      <c r="B7" s="77" t="s">
        <v>164</v>
      </c>
      <c r="C7" s="77" t="s">
        <v>158</v>
      </c>
      <c r="D7" s="68">
        <v>354</v>
      </c>
      <c r="E7" s="64">
        <v>1</v>
      </c>
      <c r="F7" s="84">
        <f>AVERAGE(D7,E7)</f>
        <v>177.5</v>
      </c>
      <c r="G7" s="67" t="s">
        <v>29</v>
      </c>
      <c r="H7" s="69">
        <f t="shared" si="0"/>
        <v>2130</v>
      </c>
      <c r="I7" s="70">
        <v>0.5</v>
      </c>
      <c r="J7" s="67">
        <v>3</v>
      </c>
      <c r="K7" s="71">
        <f t="shared" si="1"/>
        <v>7188.75</v>
      </c>
      <c r="L7" s="70">
        <v>0.5</v>
      </c>
      <c r="M7" s="71">
        <v>5</v>
      </c>
      <c r="N7" s="71">
        <f t="shared" ref="N7:N8" si="17" xml:space="preserve"> F7 * 12 * (1 + L7)^M7</f>
        <v>16174.6875</v>
      </c>
      <c r="O7" s="60">
        <f>IF(G7=[1]Listas!$A$6,[1]Listas!$B$6,IF(G7=[1]Listas!$A$7,[1]Listas!$B$7,IF(G7=[1]Listas!$A$8,[1]Listas!$B$8,0)))</f>
        <v>80</v>
      </c>
      <c r="P7" s="60">
        <f>IF(G7=[1]Listas!$A$6,[1]Listas!$C$6,IF(G7=[1]Listas!$A$7,[1]Listas!$C$7,IF(G7=[1]Listas!$A$8,[1]Listas!$C$8,0)))</f>
        <v>400</v>
      </c>
      <c r="Q7" s="61">
        <f t="shared" si="2"/>
        <v>5.3560361266136169E-4</v>
      </c>
      <c r="R7" s="61">
        <f t="shared" si="3"/>
        <v>2.6780180633068085E-3</v>
      </c>
      <c r="S7" s="61">
        <f t="shared" si="4"/>
        <v>1.2051081284880638E-3</v>
      </c>
      <c r="T7" s="61">
        <f t="shared" si="5"/>
        <v>6.0255406424403191E-3</v>
      </c>
      <c r="U7" s="67">
        <f>+D7</f>
        <v>354</v>
      </c>
      <c r="V7" s="67">
        <v>1000</v>
      </c>
      <c r="W7" s="67">
        <f>+U7</f>
        <v>354</v>
      </c>
      <c r="X7" s="73">
        <v>800</v>
      </c>
      <c r="Y7" s="67">
        <f>+E7</f>
        <v>1</v>
      </c>
      <c r="Z7" s="73">
        <f>AVERAGE(V7,X7)</f>
        <v>900</v>
      </c>
      <c r="AA7" s="84">
        <f>AVERAGE(W7,Y7)</f>
        <v>177.5</v>
      </c>
      <c r="AB7" s="71">
        <f t="shared" si="6"/>
        <v>4248</v>
      </c>
      <c r="AC7" s="70">
        <v>0.5</v>
      </c>
      <c r="AD7" s="71">
        <v>3</v>
      </c>
      <c r="AE7" s="71">
        <f t="shared" si="7"/>
        <v>14337</v>
      </c>
      <c r="AF7" s="70">
        <v>0.5</v>
      </c>
      <c r="AG7" s="71">
        <v>5</v>
      </c>
      <c r="AH7" s="71">
        <f t="shared" si="8"/>
        <v>32258.25</v>
      </c>
      <c r="AI7" s="66">
        <f t="shared" si="9"/>
        <v>10.938262939453125</v>
      </c>
      <c r="AJ7" s="66">
        <f t="shared" si="10"/>
        <v>13.672828674316406</v>
      </c>
      <c r="AK7" s="66">
        <f t="shared" si="11"/>
        <v>24.611091613769531</v>
      </c>
      <c r="AL7" s="66">
        <f t="shared" si="12"/>
        <v>30.763864517211914</v>
      </c>
      <c r="AM7" s="61">
        <f t="shared" si="13"/>
        <v>30.769890057854354</v>
      </c>
      <c r="AN7" s="67">
        <v>2</v>
      </c>
      <c r="AO7" s="72">
        <v>1</v>
      </c>
      <c r="AP7" s="67">
        <v>16</v>
      </c>
      <c r="AQ7" s="62">
        <f t="shared" ref="AQ7" si="18">1*60*60</f>
        <v>3600</v>
      </c>
      <c r="AR7" s="63">
        <f t="shared" ref="AR7" si="19">AN7*AO7*AP7/AQ7</f>
        <v>8.8888888888888889E-3</v>
      </c>
      <c r="AS7" s="86" t="s">
        <v>50</v>
      </c>
      <c r="AT7" s="55">
        <f t="shared" si="14"/>
        <v>0</v>
      </c>
      <c r="AU7" s="63">
        <f t="shared" si="15"/>
        <v>0</v>
      </c>
      <c r="AV7" s="60">
        <f t="shared" si="16"/>
        <v>0</v>
      </c>
    </row>
    <row r="8" spans="1:48" s="10" customFormat="1" ht="43.2">
      <c r="A8" s="78" t="s">
        <v>156</v>
      </c>
      <c r="B8" s="78" t="s">
        <v>165</v>
      </c>
      <c r="C8" s="78" t="s">
        <v>148</v>
      </c>
      <c r="D8" s="64">
        <v>571</v>
      </c>
      <c r="E8" s="64">
        <v>163</v>
      </c>
      <c r="F8" s="57">
        <f>AVERAGE(D8,E8)</f>
        <v>367</v>
      </c>
      <c r="G8" s="67" t="s">
        <v>30</v>
      </c>
      <c r="H8" s="59">
        <f t="shared" si="0"/>
        <v>4404</v>
      </c>
      <c r="I8" s="70">
        <v>0.02</v>
      </c>
      <c r="J8" s="57">
        <v>3</v>
      </c>
      <c r="K8" s="71">
        <f t="shared" si="1"/>
        <v>4673.5600319999994</v>
      </c>
      <c r="L8" s="70">
        <v>0.02</v>
      </c>
      <c r="M8" s="57">
        <v>5</v>
      </c>
      <c r="N8" s="71">
        <f t="shared" si="17"/>
        <v>4862.3718572928001</v>
      </c>
      <c r="O8" s="60">
        <f>IF(G8=[1]Listas!$A$6,[1]Listas!$B$6,IF(G8=[1]Listas!$A$7,[1]Listas!$B$7,IF(G8=[1]Listas!$A$8,[1]Listas!$B$8,0)))</f>
        <v>400</v>
      </c>
      <c r="P8" s="60">
        <f>IF(G8=[1]Listas!$A$6,[1]Listas!$C$6,IF(G8=[1]Listas!$A$7,[1]Listas!$C$7,IF(G8=[1]Listas!$A$8,[1]Listas!$C$8,0)))</f>
        <v>1600</v>
      </c>
      <c r="Q8" s="61">
        <f t="shared" si="2"/>
        <v>1.741036784648895E-3</v>
      </c>
      <c r="R8" s="61">
        <f t="shared" si="3"/>
        <v>6.9641471385955799E-3</v>
      </c>
      <c r="S8" s="61">
        <f t="shared" si="4"/>
        <v>1.8113746707487106E-3</v>
      </c>
      <c r="T8" s="61">
        <f t="shared" si="5"/>
        <v>7.2454986829948425E-3</v>
      </c>
      <c r="U8" s="57">
        <f>15</f>
        <v>15</v>
      </c>
      <c r="V8" s="57">
        <f>8.06*D8</f>
        <v>4602.26</v>
      </c>
      <c r="W8" s="57">
        <v>15</v>
      </c>
      <c r="X8" s="76">
        <f>+E8*15</f>
        <v>2445</v>
      </c>
      <c r="Y8" s="57">
        <v>15</v>
      </c>
      <c r="Z8" s="73">
        <f>AVERAGE(V8,X8)</f>
        <v>3523.63</v>
      </c>
      <c r="AA8" s="57">
        <v>15</v>
      </c>
      <c r="AB8" s="71">
        <f t="shared" si="6"/>
        <v>180</v>
      </c>
      <c r="AC8" s="83">
        <f>I8</f>
        <v>0.02</v>
      </c>
      <c r="AD8" s="71">
        <v>3</v>
      </c>
      <c r="AE8" s="71">
        <f t="shared" si="7"/>
        <v>191.01743999999999</v>
      </c>
      <c r="AF8" s="83">
        <f>L8</f>
        <v>0.02</v>
      </c>
      <c r="AG8" s="71">
        <v>5</v>
      </c>
      <c r="AH8" s="71">
        <f t="shared" si="8"/>
        <v>198.73454457599999</v>
      </c>
      <c r="AI8" s="66">
        <f t="shared" si="9"/>
        <v>0.44540180282592773</v>
      </c>
      <c r="AJ8" s="66">
        <f t="shared" si="10"/>
        <v>0.83838646260681149</v>
      </c>
      <c r="AK8" s="66">
        <f t="shared" si="11"/>
        <v>0.46339603566009518</v>
      </c>
      <c r="AL8" s="66">
        <f t="shared" si="12"/>
        <v>0.87225727569612665</v>
      </c>
      <c r="AM8" s="61">
        <f t="shared" si="13"/>
        <v>0.8795027743791215</v>
      </c>
      <c r="AN8" s="57">
        <v>50</v>
      </c>
      <c r="AO8" s="79">
        <v>1</v>
      </c>
      <c r="AP8" s="57">
        <v>10</v>
      </c>
      <c r="AQ8" s="62">
        <f>50*60*60</f>
        <v>180000</v>
      </c>
      <c r="AR8" s="63">
        <f>AN8*AO8*AP8/AQ8</f>
        <v>2.7777777777777779E-3</v>
      </c>
      <c r="AS8" s="67" t="s">
        <v>50</v>
      </c>
      <c r="AT8" s="55">
        <f>IF(AS8="Bajo",5,IF(AS8="Medio",12,IF(AS8="Alto",25,0)))</f>
        <v>0</v>
      </c>
      <c r="AU8" s="63">
        <f>AR8*AT8</f>
        <v>0</v>
      </c>
      <c r="AV8" s="60">
        <f>IF(AS8="Bajo",128,IF(AS8="Medio",512,IF(AS8="Alto",1024,0)))</f>
        <v>0</v>
      </c>
    </row>
    <row r="9" spans="1:48" s="10" customFormat="1">
      <c r="A9" s="68" t="s">
        <v>141</v>
      </c>
      <c r="B9" s="68" t="s">
        <v>141</v>
      </c>
      <c r="C9" s="57" t="s">
        <v>149</v>
      </c>
      <c r="D9" s="80">
        <v>22791</v>
      </c>
      <c r="E9" s="80">
        <v>22175</v>
      </c>
      <c r="F9" s="71">
        <f>AVERAGE(D9,E9)</f>
        <v>22483</v>
      </c>
      <c r="G9" s="67" t="s">
        <v>30</v>
      </c>
      <c r="H9" s="59">
        <f t="shared" si="0"/>
        <v>269796</v>
      </c>
      <c r="I9" s="70">
        <v>0.47</v>
      </c>
      <c r="J9" s="57">
        <v>3</v>
      </c>
      <c r="K9" s="71">
        <f t="shared" si="1"/>
        <v>857013.19930799992</v>
      </c>
      <c r="L9" s="70">
        <v>0.47</v>
      </c>
      <c r="M9" s="57">
        <v>5</v>
      </c>
      <c r="N9" s="71">
        <f xml:space="preserve"> F9 * 12 * (1 + L9)^M9</f>
        <v>1851919.8223846569</v>
      </c>
      <c r="O9" s="60">
        <f>IF(G9=Listas!$A$6,Listas!$B$6,IF(G9=Listas!$A$7,Listas!$B$7,IF(G9=Listas!$A$8,Listas!$B$8,0)))</f>
        <v>400</v>
      </c>
      <c r="P9" s="60">
        <f>IF(G9=Listas!$A$6,Listas!$C$6,IF(G9=Listas!$A$7,Listas!$C$7,IF(G9=Listas!$A$8,Listas!$C$8,0)))</f>
        <v>1600</v>
      </c>
      <c r="Q9" s="61">
        <f t="shared" ref="Q9:Q11" si="20">K9*O9/1024/1024/1024</f>
        <v>0.31926229570358988</v>
      </c>
      <c r="R9" s="61">
        <f t="shared" ref="R9:R11" si="21">K9*P9/1024/1024/1024</f>
        <v>1.2770491828143595</v>
      </c>
      <c r="S9" s="61">
        <f t="shared" ref="S9:S11" si="22">N9*O9/1024/1024/1024</f>
        <v>0.68989389478588736</v>
      </c>
      <c r="T9" s="61">
        <f t="shared" ref="T9:T11" si="23">N9*P9/1024/1024/1024</f>
        <v>2.7595755791435495</v>
      </c>
      <c r="U9" s="57">
        <v>1</v>
      </c>
      <c r="V9" s="57">
        <v>12000</v>
      </c>
      <c r="W9" s="57">
        <v>1</v>
      </c>
      <c r="X9" s="57">
        <f>11112</f>
        <v>11112</v>
      </c>
      <c r="Y9" s="57">
        <v>1</v>
      </c>
      <c r="Z9" s="73">
        <f>AVERAGE(X9,V9)</f>
        <v>11556</v>
      </c>
      <c r="AA9" s="57">
        <v>1</v>
      </c>
      <c r="AB9" s="58">
        <f t="shared" si="6"/>
        <v>12</v>
      </c>
      <c r="AC9" s="79">
        <f>I9</f>
        <v>0.47</v>
      </c>
      <c r="AD9" s="71">
        <v>3</v>
      </c>
      <c r="AE9" s="71">
        <f t="shared" si="7"/>
        <v>38.118275999999994</v>
      </c>
      <c r="AF9" s="79">
        <f>L9</f>
        <v>0.47</v>
      </c>
      <c r="AG9" s="57">
        <v>5</v>
      </c>
      <c r="AH9" s="71">
        <f t="shared" si="8"/>
        <v>82.369782608399987</v>
      </c>
      <c r="AI9" s="66">
        <f>AE9*V9/1024/1024</f>
        <v>0.43622904968261711</v>
      </c>
      <c r="AJ9" s="66">
        <f>AE9*X9/1024/1024</f>
        <v>0.40394810000610348</v>
      </c>
      <c r="AK9" s="66">
        <f>AH9*V9/1024/1024</f>
        <v>0.94264735345916728</v>
      </c>
      <c r="AL9" s="66">
        <f>AH9*X9/1024/1024</f>
        <v>0.87289144930318896</v>
      </c>
      <c r="AM9" s="61">
        <f t="shared" ref="AM9:AM11" si="24">AL9+T9</f>
        <v>3.6324670284467384</v>
      </c>
      <c r="AN9" s="67">
        <v>6</v>
      </c>
      <c r="AO9" s="72">
        <v>1</v>
      </c>
      <c r="AP9" s="67">
        <v>173</v>
      </c>
      <c r="AQ9" s="62">
        <f t="shared" ref="AQ9:AQ11" si="25">1*60*60</f>
        <v>3600</v>
      </c>
      <c r="AR9" s="63">
        <f t="shared" ref="AR9:AR11" si="26">AN9*AO9*AP9/AQ9</f>
        <v>0.28833333333333333</v>
      </c>
      <c r="AS9" s="67" t="s">
        <v>50</v>
      </c>
      <c r="AT9" s="55">
        <f t="shared" ref="AT9:AT11" si="27">IF(AS9="Bajo",5,IF(AS9="Medio",12,IF(AS9="Alto",25,0)))</f>
        <v>0</v>
      </c>
      <c r="AU9" s="63">
        <f t="shared" ref="AU9:AU11" si="28">AR9*AT9</f>
        <v>0</v>
      </c>
      <c r="AV9" s="60">
        <f t="shared" ref="AV9:AV11" si="29">IF(AS9="Bajo",128,IF(AS9="Medio",512,IF(AS9="Alto",1024,0)))</f>
        <v>0</v>
      </c>
    </row>
    <row r="10" spans="1:48" s="74" customFormat="1" ht="28.8">
      <c r="A10" s="68" t="s">
        <v>150</v>
      </c>
      <c r="B10" s="68" t="s">
        <v>141</v>
      </c>
      <c r="C10" s="68" t="s">
        <v>159</v>
      </c>
      <c r="D10" s="68">
        <v>50</v>
      </c>
      <c r="E10" s="68">
        <v>5</v>
      </c>
      <c r="F10" s="84">
        <v>5</v>
      </c>
      <c r="G10" s="67" t="s">
        <v>30</v>
      </c>
      <c r="H10" s="69">
        <f t="shared" si="0"/>
        <v>60</v>
      </c>
      <c r="I10" s="82">
        <v>0.68</v>
      </c>
      <c r="J10" s="67">
        <v>3</v>
      </c>
      <c r="K10" s="71">
        <f t="shared" si="1"/>
        <v>284.49792000000008</v>
      </c>
      <c r="L10" s="70">
        <v>0.68</v>
      </c>
      <c r="M10" s="67">
        <v>5</v>
      </c>
      <c r="N10" s="71">
        <f t="shared" ref="N10" si="30" xml:space="preserve"> F10 * 12 * (1 + L10)^M10</f>
        <v>802.96692940800028</v>
      </c>
      <c r="O10" s="60">
        <f>IF(G10=Listas!$A$6,Listas!$B$6,IF(G10=Listas!$A$7,Listas!$B$7,IF(G10=Listas!$A$8,Listas!$B$8,0)))</f>
        <v>400</v>
      </c>
      <c r="P10" s="60">
        <f>IF(G10=Listas!$A$6,Listas!$C$6,IF(G10=Listas!$A$7,Listas!$C$7,IF(G10=Listas!$A$8,Listas!$C$8,0)))</f>
        <v>1600</v>
      </c>
      <c r="Q10" s="61">
        <f t="shared" si="20"/>
        <v>1.0598373413085941E-4</v>
      </c>
      <c r="R10" s="61">
        <f t="shared" si="21"/>
        <v>4.2393493652343763E-4</v>
      </c>
      <c r="S10" s="61">
        <f t="shared" si="22"/>
        <v>2.9912849121093761E-4</v>
      </c>
      <c r="T10" s="61">
        <f t="shared" si="23"/>
        <v>1.1965139648437504E-3</v>
      </c>
      <c r="U10" s="67">
        <v>60</v>
      </c>
      <c r="V10" s="10">
        <f>150000</f>
        <v>150000</v>
      </c>
      <c r="W10" s="67">
        <v>120</v>
      </c>
      <c r="X10" s="84">
        <f>6250</f>
        <v>6250</v>
      </c>
      <c r="Y10" s="67">
        <v>30</v>
      </c>
      <c r="Z10" s="84">
        <f>78125</f>
        <v>78125</v>
      </c>
      <c r="AA10" s="67">
        <v>75</v>
      </c>
      <c r="AB10" s="71">
        <f t="shared" si="6"/>
        <v>720</v>
      </c>
      <c r="AC10" s="70">
        <f>I10</f>
        <v>0.68</v>
      </c>
      <c r="AD10" s="71">
        <v>3</v>
      </c>
      <c r="AE10" s="71">
        <f t="shared" si="7"/>
        <v>3413.9750400000007</v>
      </c>
      <c r="AF10" s="70">
        <f>L10</f>
        <v>0.68</v>
      </c>
      <c r="AG10" s="71">
        <v>5</v>
      </c>
      <c r="AH10" s="71">
        <f t="shared" si="8"/>
        <v>9635.6031528960029</v>
      </c>
      <c r="AI10" s="81">
        <f t="shared" ref="AI10:AI11" si="31">AE10*X10/1024/1024</f>
        <v>20.348876953125004</v>
      </c>
      <c r="AJ10" s="66">
        <f t="shared" ref="AJ10:AJ11" si="32">AE10*V10/1024/1024</f>
        <v>488.37304687500011</v>
      </c>
      <c r="AK10" s="66">
        <f t="shared" ref="AK10:AK11" si="33">AH10*X10/1024/1024</f>
        <v>57.432670312500015</v>
      </c>
      <c r="AL10" s="66">
        <f t="shared" ref="AL10:AL11" si="34">AH10*V10/1024/1024</f>
        <v>1378.3840875000005</v>
      </c>
      <c r="AM10" s="61">
        <f t="shared" si="24"/>
        <v>1378.3852840139655</v>
      </c>
      <c r="AN10" s="67">
        <v>2</v>
      </c>
      <c r="AO10" s="72">
        <v>1</v>
      </c>
      <c r="AP10" s="73">
        <v>3</v>
      </c>
      <c r="AQ10" s="62">
        <f t="shared" si="25"/>
        <v>3600</v>
      </c>
      <c r="AR10" s="63">
        <f t="shared" si="26"/>
        <v>1.6666666666666668E-3</v>
      </c>
      <c r="AS10" s="67" t="s">
        <v>50</v>
      </c>
      <c r="AT10" s="55">
        <f t="shared" si="27"/>
        <v>0</v>
      </c>
      <c r="AU10" s="63">
        <f t="shared" si="28"/>
        <v>0</v>
      </c>
      <c r="AV10" s="60">
        <f t="shared" si="29"/>
        <v>0</v>
      </c>
    </row>
    <row r="11" spans="1:48" s="10" customFormat="1">
      <c r="A11" s="57" t="s">
        <v>151</v>
      </c>
      <c r="C11" s="75" t="s">
        <v>160</v>
      </c>
      <c r="D11" s="64">
        <v>3270</v>
      </c>
      <c r="E11" s="64">
        <v>3196</v>
      </c>
      <c r="F11" s="57">
        <v>3249</v>
      </c>
      <c r="G11" s="67" t="s">
        <v>30</v>
      </c>
      <c r="H11" s="59">
        <f t="shared" si="0"/>
        <v>38988</v>
      </c>
      <c r="I11" s="83">
        <v>5.0000000000000001E-4</v>
      </c>
      <c r="J11" s="57">
        <v>3</v>
      </c>
      <c r="K11" s="71">
        <f t="shared" si="1"/>
        <v>39046.511245873495</v>
      </c>
      <c r="L11" s="83">
        <v>5.0000000000000001E-4</v>
      </c>
      <c r="M11" s="57">
        <v>5</v>
      </c>
      <c r="N11" s="71">
        <f t="shared" ref="N11" si="35" xml:space="preserve"> F11 * 12 * (1 + L11)^M11</f>
        <v>39085.567518747179</v>
      </c>
      <c r="O11" s="60">
        <f>IF(G11=Listas!$A$6,Listas!$B$6,IF(G11=Listas!$A$7,Listas!$B$7,IF(G11=Listas!$A$8,Listas!$B$8,0)))</f>
        <v>400</v>
      </c>
      <c r="P11" s="60">
        <f>IF(G11=Listas!$A$6,Listas!$C$6,IF(G11=Listas!$A$7,Listas!$C$7,IF(G11=Listas!$A$8,Listas!$C$8,0)))</f>
        <v>1600</v>
      </c>
      <c r="Q11" s="61">
        <f t="shared" si="20"/>
        <v>1.4545958953303656E-2</v>
      </c>
      <c r="R11" s="61">
        <f t="shared" si="21"/>
        <v>5.8183835813214624E-2</v>
      </c>
      <c r="S11" s="61">
        <f t="shared" si="22"/>
        <v>1.4560508548746697E-2</v>
      </c>
      <c r="T11" s="61">
        <f t="shared" si="23"/>
        <v>5.8242034194986789E-2</v>
      </c>
      <c r="U11" s="67">
        <v>3249</v>
      </c>
      <c r="V11" s="67">
        <v>95000</v>
      </c>
      <c r="W11" s="67">
        <v>3249</v>
      </c>
      <c r="X11" s="67">
        <v>40000</v>
      </c>
      <c r="Y11" s="67">
        <v>3249</v>
      </c>
      <c r="Z11" s="67">
        <v>67500</v>
      </c>
      <c r="AA11" s="67">
        <v>3249</v>
      </c>
      <c r="AB11" s="58">
        <f t="shared" si="6"/>
        <v>38988</v>
      </c>
      <c r="AC11" s="85">
        <f>I11</f>
        <v>5.0000000000000001E-4</v>
      </c>
      <c r="AD11" s="58">
        <v>3</v>
      </c>
      <c r="AE11" s="71">
        <f t="shared" si="7"/>
        <v>39046.511245873495</v>
      </c>
      <c r="AF11" s="83">
        <f>L11</f>
        <v>5.0000000000000001E-4</v>
      </c>
      <c r="AG11" s="58">
        <v>5</v>
      </c>
      <c r="AH11" s="71">
        <f t="shared" si="8"/>
        <v>39085.567518747179</v>
      </c>
      <c r="AI11" s="66">
        <f t="shared" si="31"/>
        <v>1489.5061968182943</v>
      </c>
      <c r="AJ11" s="66">
        <f t="shared" si="32"/>
        <v>3537.5772174434492</v>
      </c>
      <c r="AK11" s="66">
        <f t="shared" si="33"/>
        <v>1490.9960753916619</v>
      </c>
      <c r="AL11" s="66">
        <f t="shared" si="34"/>
        <v>3541.1156790551968</v>
      </c>
      <c r="AM11" s="61">
        <f t="shared" si="24"/>
        <v>3541.1739210893916</v>
      </c>
      <c r="AN11" s="67">
        <v>3249</v>
      </c>
      <c r="AO11" s="72">
        <v>1</v>
      </c>
      <c r="AP11" s="67">
        <v>150</v>
      </c>
      <c r="AQ11" s="62">
        <f t="shared" si="25"/>
        <v>3600</v>
      </c>
      <c r="AR11" s="63">
        <f t="shared" si="26"/>
        <v>135.375</v>
      </c>
      <c r="AS11" s="67" t="s">
        <v>47</v>
      </c>
      <c r="AT11" s="55">
        <f t="shared" si="27"/>
        <v>0</v>
      </c>
      <c r="AU11" s="63">
        <f t="shared" si="28"/>
        <v>0</v>
      </c>
      <c r="AV11" s="60">
        <f t="shared" si="29"/>
        <v>0</v>
      </c>
    </row>
    <row r="12" spans="1:48" s="10" customFormat="1">
      <c r="C12" s="75"/>
      <c r="D12" s="30"/>
      <c r="E12" s="30"/>
      <c r="G12" s="74"/>
      <c r="H12" s="87"/>
      <c r="I12" s="88"/>
      <c r="K12" s="89"/>
      <c r="L12" s="88"/>
      <c r="N12" s="89"/>
      <c r="O12" s="90"/>
      <c r="P12" s="90"/>
      <c r="Q12" s="91"/>
      <c r="R12" s="91"/>
      <c r="S12" s="91"/>
      <c r="T12" s="91"/>
      <c r="U12" s="74"/>
      <c r="V12" s="74"/>
      <c r="W12" s="74"/>
      <c r="X12" s="74"/>
      <c r="Y12" s="74"/>
      <c r="Z12" s="74"/>
      <c r="AA12" s="74"/>
      <c r="AB12" s="92"/>
      <c r="AC12" s="93"/>
      <c r="AD12" s="92"/>
      <c r="AE12" s="89"/>
      <c r="AF12" s="88"/>
      <c r="AG12" s="92"/>
      <c r="AH12" s="89"/>
      <c r="AI12" s="94"/>
      <c r="AJ12" s="94"/>
      <c r="AK12" s="94"/>
      <c r="AL12" s="94"/>
      <c r="AM12" s="91"/>
      <c r="AN12" s="74"/>
      <c r="AO12" s="95"/>
      <c r="AP12" s="74"/>
      <c r="AQ12" s="96"/>
      <c r="AR12" s="97"/>
      <c r="AS12" s="74"/>
      <c r="AT12" s="98"/>
      <c r="AU12" s="97"/>
      <c r="AV12" s="90"/>
    </row>
  </sheetData>
  <mergeCells count="40">
    <mergeCell ref="V4:W4"/>
    <mergeCell ref="X4:Y4"/>
    <mergeCell ref="Z4:AA4"/>
    <mergeCell ref="AS4:AS5"/>
    <mergeCell ref="U4:U5"/>
    <mergeCell ref="AB4:AB5"/>
    <mergeCell ref="AM3:AM5"/>
    <mergeCell ref="AC4:AE4"/>
    <mergeCell ref="AF4:AH4"/>
    <mergeCell ref="AI4:AI5"/>
    <mergeCell ref="AJ4:AJ5"/>
    <mergeCell ref="AK4:AK5"/>
    <mergeCell ref="AL4:AL5"/>
    <mergeCell ref="AT4:AT5"/>
    <mergeCell ref="AU4:AU5"/>
    <mergeCell ref="AV4:AV5"/>
    <mergeCell ref="D3:T3"/>
    <mergeCell ref="I4:K4"/>
    <mergeCell ref="AN3:AV3"/>
    <mergeCell ref="G4:G5"/>
    <mergeCell ref="AN4:AN5"/>
    <mergeCell ref="AO4:AO5"/>
    <mergeCell ref="AP4:AP5"/>
    <mergeCell ref="AQ4:AQ5"/>
    <mergeCell ref="AR4:AR5"/>
    <mergeCell ref="R4:R5"/>
    <mergeCell ref="S4:S5"/>
    <mergeCell ref="T4:T5"/>
    <mergeCell ref="U3:AL3"/>
    <mergeCell ref="A3:A5"/>
    <mergeCell ref="C3:C5"/>
    <mergeCell ref="O4:O5"/>
    <mergeCell ref="P4:P5"/>
    <mergeCell ref="Q4:Q5"/>
    <mergeCell ref="D4:D5"/>
    <mergeCell ref="E4:E5"/>
    <mergeCell ref="F4:F5"/>
    <mergeCell ref="H4:H5"/>
    <mergeCell ref="L4:N4"/>
    <mergeCell ref="B3:B5"/>
  </mergeCells>
  <dataValidations count="1">
    <dataValidation type="list" allowBlank="1" showInputMessage="1" showErrorMessage="1" promptTitle="Complejidad funcional" prompt="Tiempo uso de CPU de acuerdo a la complejidad funcional" sqref="AS6:AS12" xr:uid="{F308237C-0C92-4C1E-9CE4-4400569EAFD4}">
      <formula1>Bajo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Rango de campos" prompt="Aproximado de campos que tiene la transacción" xr:uid="{90E1069D-E705-4A32-B308-6F141ADA0A8A}">
          <x14:formula1>
            <xm:f>Listas!$A$6:$A$8</xm:f>
          </x14:formula1>
          <xm:sqref>G11:G12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D2A65-8329-4DA8-AA3A-B001F263F2FE}">
  <dimension ref="A1:M18"/>
  <sheetViews>
    <sheetView zoomScale="120" zoomScaleNormal="120" workbookViewId="0">
      <selection activeCell="B7" sqref="B7"/>
    </sheetView>
  </sheetViews>
  <sheetFormatPr baseColWidth="10" defaultRowHeight="14.4"/>
  <cols>
    <col min="1" max="1" width="16.5546875" customWidth="1"/>
    <col min="2" max="2" width="22.21875" customWidth="1"/>
    <col min="3" max="3" width="30.5546875" customWidth="1"/>
    <col min="9" max="9" width="21.21875" bestFit="1" customWidth="1"/>
    <col min="10" max="10" width="13.77734375" bestFit="1" customWidth="1"/>
    <col min="11" max="11" width="15.5546875" bestFit="1" customWidth="1"/>
    <col min="12" max="12" width="17.77734375" bestFit="1" customWidth="1"/>
  </cols>
  <sheetData>
    <row r="1" spans="1:13">
      <c r="A1" s="15" t="s">
        <v>26</v>
      </c>
      <c r="J1" t="s">
        <v>63</v>
      </c>
      <c r="K1" t="s">
        <v>64</v>
      </c>
      <c r="L1" t="s">
        <v>65</v>
      </c>
      <c r="M1" t="s">
        <v>66</v>
      </c>
    </row>
    <row r="2" spans="1:13">
      <c r="I2" t="s">
        <v>67</v>
      </c>
      <c r="J2" t="s">
        <v>68</v>
      </c>
      <c r="K2" t="s">
        <v>69</v>
      </c>
      <c r="L2" t="s">
        <v>70</v>
      </c>
      <c r="M2" t="s">
        <v>71</v>
      </c>
    </row>
    <row r="3" spans="1:13">
      <c r="A3" s="5" t="s">
        <v>27</v>
      </c>
      <c r="I3" t="s">
        <v>72</v>
      </c>
      <c r="J3" t="s">
        <v>73</v>
      </c>
      <c r="K3" t="s">
        <v>74</v>
      </c>
      <c r="L3" t="s">
        <v>70</v>
      </c>
      <c r="M3" t="s">
        <v>71</v>
      </c>
    </row>
    <row r="4" spans="1:13">
      <c r="A4" s="186" t="s">
        <v>28</v>
      </c>
      <c r="B4" s="184" t="s">
        <v>61</v>
      </c>
      <c r="C4" s="185"/>
      <c r="I4" t="s">
        <v>75</v>
      </c>
      <c r="J4" t="s">
        <v>76</v>
      </c>
      <c r="K4" t="s">
        <v>77</v>
      </c>
      <c r="L4" t="s">
        <v>78</v>
      </c>
      <c r="M4" t="s">
        <v>79</v>
      </c>
    </row>
    <row r="5" spans="1:13">
      <c r="A5" s="186"/>
      <c r="B5" s="12" t="s">
        <v>59</v>
      </c>
      <c r="C5" s="12" t="s">
        <v>60</v>
      </c>
      <c r="I5" t="s">
        <v>80</v>
      </c>
      <c r="J5" t="s">
        <v>76</v>
      </c>
      <c r="K5" t="s">
        <v>81</v>
      </c>
      <c r="L5" t="s">
        <v>81</v>
      </c>
      <c r="M5">
        <v>8</v>
      </c>
    </row>
    <row r="6" spans="1:13">
      <c r="A6" s="4" t="s">
        <v>29</v>
      </c>
      <c r="B6" s="18">
        <v>80</v>
      </c>
      <c r="C6" s="12">
        <v>400</v>
      </c>
      <c r="I6" t="s">
        <v>62</v>
      </c>
      <c r="J6">
        <v>7</v>
      </c>
      <c r="K6">
        <v>4</v>
      </c>
      <c r="L6">
        <v>3</v>
      </c>
      <c r="M6">
        <v>8</v>
      </c>
    </row>
    <row r="7" spans="1:13">
      <c r="A7" s="17" t="s">
        <v>30</v>
      </c>
      <c r="B7" s="18">
        <v>400</v>
      </c>
      <c r="C7" s="12">
        <v>1600</v>
      </c>
      <c r="I7" t="s">
        <v>82</v>
      </c>
      <c r="J7" t="s">
        <v>83</v>
      </c>
      <c r="K7">
        <v>10</v>
      </c>
      <c r="L7">
        <v>8</v>
      </c>
      <c r="M7">
        <v>8</v>
      </c>
    </row>
    <row r="8" spans="1:13" ht="15">
      <c r="A8" s="4" t="s">
        <v>31</v>
      </c>
      <c r="B8" s="18">
        <v>1600</v>
      </c>
      <c r="C8" s="12">
        <v>8000</v>
      </c>
      <c r="I8" t="s">
        <v>84</v>
      </c>
      <c r="J8" t="s">
        <v>85</v>
      </c>
      <c r="K8" t="s">
        <v>86</v>
      </c>
      <c r="L8" t="s">
        <v>86</v>
      </c>
      <c r="M8" t="s">
        <v>87</v>
      </c>
    </row>
    <row r="9" spans="1:13">
      <c r="I9" t="s">
        <v>88</v>
      </c>
      <c r="J9" t="s">
        <v>85</v>
      </c>
      <c r="K9" t="s">
        <v>86</v>
      </c>
      <c r="L9" t="s">
        <v>86</v>
      </c>
      <c r="M9" t="s">
        <v>87</v>
      </c>
    </row>
    <row r="10" spans="1:13" ht="43.95" customHeight="1">
      <c r="A10" s="183" t="s">
        <v>33</v>
      </c>
      <c r="B10" s="183"/>
      <c r="C10" s="183"/>
      <c r="D10" s="183"/>
      <c r="E10" s="183"/>
      <c r="F10" s="183"/>
      <c r="G10" s="183"/>
      <c r="I10" t="s">
        <v>89</v>
      </c>
      <c r="J10" t="s">
        <v>90</v>
      </c>
      <c r="K10">
        <v>1</v>
      </c>
      <c r="L10">
        <v>1</v>
      </c>
      <c r="M10">
        <v>1</v>
      </c>
    </row>
    <row r="11" spans="1:13" ht="15">
      <c r="I11" t="s">
        <v>91</v>
      </c>
      <c r="J11" t="s">
        <v>73</v>
      </c>
      <c r="K11" t="s">
        <v>74</v>
      </c>
      <c r="L11" t="s">
        <v>70</v>
      </c>
      <c r="M11" t="s">
        <v>71</v>
      </c>
    </row>
    <row r="12" spans="1:13">
      <c r="A12" s="5" t="s">
        <v>52</v>
      </c>
    </row>
    <row r="13" spans="1:13" ht="43.2">
      <c r="A13" s="9" t="s">
        <v>40</v>
      </c>
      <c r="B13" s="14" t="s">
        <v>41</v>
      </c>
      <c r="C13" s="9" t="s">
        <v>42</v>
      </c>
      <c r="D13" s="19" t="s">
        <v>56</v>
      </c>
      <c r="E13" s="19" t="s">
        <v>57</v>
      </c>
    </row>
    <row r="14" spans="1:13">
      <c r="A14" s="4" t="s">
        <v>43</v>
      </c>
      <c r="B14" s="4" t="s">
        <v>44</v>
      </c>
      <c r="C14" s="4" t="s">
        <v>45</v>
      </c>
      <c r="D14" s="4">
        <v>5</v>
      </c>
      <c r="E14" s="17">
        <v>128</v>
      </c>
    </row>
    <row r="15" spans="1:13">
      <c r="A15" s="4" t="s">
        <v>46</v>
      </c>
      <c r="B15" s="4" t="s">
        <v>47</v>
      </c>
      <c r="C15" s="4" t="s">
        <v>48</v>
      </c>
      <c r="D15" s="4">
        <v>12</v>
      </c>
      <c r="E15" s="4">
        <v>512</v>
      </c>
    </row>
    <row r="16" spans="1:13">
      <c r="A16" s="4" t="s">
        <v>49</v>
      </c>
      <c r="B16" s="4" t="s">
        <v>50</v>
      </c>
      <c r="C16" s="4" t="s">
        <v>51</v>
      </c>
      <c r="D16" s="4">
        <v>25</v>
      </c>
      <c r="E16" s="4">
        <v>1024</v>
      </c>
    </row>
    <row r="18" spans="1:2">
      <c r="A18" s="16"/>
      <c r="B18" s="11"/>
    </row>
  </sheetData>
  <mergeCells count="3">
    <mergeCell ref="A10:G10"/>
    <mergeCell ref="B4:C4"/>
    <mergeCell ref="A4:A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584397ECC369545A776EF88EB2D67A4" ma:contentTypeVersion="4" ma:contentTypeDescription="Crear nuevo documento." ma:contentTypeScope="" ma:versionID="329dbe9cee0ad8c39c85b4bc4112409d">
  <xsd:schema xmlns:xsd="http://www.w3.org/2001/XMLSchema" xmlns:xs="http://www.w3.org/2001/XMLSchema" xmlns:p="http://schemas.microsoft.com/office/2006/metadata/properties" xmlns:ns3="49b14adb-65da-4e18-985d-ea2dc422dc81" targetNamespace="http://schemas.microsoft.com/office/2006/metadata/properties" ma:root="true" ma:fieldsID="91d74e6f4f00084be49a55107a2c31a9" ns3:_="">
    <xsd:import namespace="49b14adb-65da-4e18-985d-ea2dc422dc81"/>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b14adb-65da-4e18-985d-ea2dc422dc81"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144C25-391E-485C-973C-1218695C2C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b14adb-65da-4e18-985d-ea2dc422dc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165A1D-9D75-48C2-9D7D-451C1BEE20B9}">
  <ds:schemaRefs>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http://purl.org/dc/dcmitype/"/>
    <ds:schemaRef ds:uri="49b14adb-65da-4e18-985d-ea2dc422dc81"/>
    <ds:schemaRef ds:uri="http://schemas.microsoft.com/office/infopath/2007/PartnerControls"/>
    <ds:schemaRef ds:uri="http://purl.org/dc/terms/"/>
    <ds:schemaRef ds:uri="http://purl.org/dc/elements/1.1/"/>
  </ds:schemaRefs>
</ds:datastoreItem>
</file>

<file path=customXml/itemProps3.xml><?xml version="1.0" encoding="utf-8"?>
<ds:datastoreItem xmlns:ds="http://schemas.openxmlformats.org/officeDocument/2006/customXml" ds:itemID="{88CC13BD-1B24-4DE1-AF48-33DE09BC33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4322</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Información solicitada</vt:lpstr>
      <vt:lpstr>Continuidad </vt:lpstr>
      <vt:lpstr>Disponibilidad</vt:lpstr>
      <vt:lpstr>Demanda Esperada</vt:lpstr>
      <vt:lpstr>Listas</vt:lpstr>
      <vt:lpstr>Bajo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vhql030215</dc:creator>
  <dc:description/>
  <cp:lastModifiedBy>Cevallos Olmedo, Ibeth Del Carmen</cp:lastModifiedBy>
  <cp:revision>1</cp:revision>
  <dcterms:created xsi:type="dcterms:W3CDTF">2017-05-03T13:54:00Z</dcterms:created>
  <dcterms:modified xsi:type="dcterms:W3CDTF">2026-04-27T17:33:04Z</dcterms:modified>
  <dc:language>es-EC</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1033-11.2.0.10078</vt:lpwstr>
  </property>
  <property fmtid="{D5CDD505-2E9C-101B-9397-08002B2CF9AE}" pid="3" name="ContentTypeId">
    <vt:lpwstr>0x0101007584397ECC369545A776EF88EB2D67A4</vt:lpwstr>
  </property>
</Properties>
</file>